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63" i="7" l="1"/>
  <c r="D61" i="19"/>
  <c r="C26" i="7"/>
  <c r="C24" i="7" s="1"/>
  <c r="D24" i="7"/>
  <c r="D23" i="19"/>
  <c r="D12" i="19" l="1"/>
  <c r="E12" i="11" l="1"/>
  <c r="D12" i="11"/>
  <c r="D13" i="11"/>
  <c r="C13" i="11"/>
  <c r="D15" i="19" l="1"/>
  <c r="B94" i="7" l="1"/>
  <c r="F54" i="10" l="1"/>
  <c r="B64" i="7"/>
  <c r="C27" i="7" l="1"/>
  <c r="B27" i="7"/>
  <c r="B17" i="10" s="1"/>
  <c r="L19" i="12" l="1"/>
  <c r="J19" i="12" l="1"/>
  <c r="J20" i="12" s="1"/>
  <c r="J26" i="12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C70" i="7" s="1"/>
  <c r="F54" i="18"/>
  <c r="D6" i="10"/>
  <c r="B55" i="9"/>
  <c r="B54" i="9"/>
  <c r="G54" i="18" l="1"/>
  <c r="F59" i="18"/>
  <c r="C64" i="7"/>
  <c r="C65" i="7"/>
  <c r="A2" i="9"/>
  <c r="C15" i="9"/>
  <c r="D62" i="9"/>
  <c r="D64" i="9"/>
  <c r="B76" i="10"/>
  <c r="C7" i="10"/>
  <c r="M26" i="12" l="1"/>
  <c r="F5" i="10" l="1"/>
  <c r="C60" i="7"/>
  <c r="C13" i="7"/>
  <c r="N45" i="19"/>
  <c r="D12" i="7" l="1"/>
  <c r="C62" i="18"/>
  <c r="C29" i="15"/>
  <c r="C27" i="15"/>
  <c r="D21" i="21"/>
  <c r="D18" i="21"/>
  <c r="J32" i="12"/>
  <c r="J30" i="12"/>
  <c r="H21" i="11"/>
  <c r="H19" i="11"/>
  <c r="D66" i="18"/>
  <c r="D64" i="18"/>
  <c r="D81" i="10"/>
  <c r="D79" i="10"/>
  <c r="C91" i="7"/>
  <c r="C89" i="7"/>
  <c r="D16" i="11" l="1"/>
  <c r="J16" i="11"/>
  <c r="C16" i="11"/>
  <c r="M18" i="12"/>
  <c r="M17" i="12"/>
  <c r="F18" i="12"/>
  <c r="F17" i="12"/>
  <c r="F19" i="12" s="1"/>
  <c r="A2" i="15" l="1"/>
  <c r="A2" i="21"/>
  <c r="A2" i="12"/>
  <c r="A2" i="18"/>
  <c r="A2" i="10"/>
  <c r="A8" i="7"/>
  <c r="D33" i="19"/>
  <c r="D32" i="19"/>
  <c r="D11" i="21"/>
  <c r="D13" i="19" s="1"/>
  <c r="E11" i="21"/>
  <c r="D34" i="19" s="1"/>
  <c r="C11" i="21"/>
  <c r="C15" i="7" s="1"/>
  <c r="C16" i="7" l="1"/>
  <c r="D40" i="19"/>
  <c r="F26" i="12" l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23" i="15" s="1"/>
  <c r="C7" i="15"/>
  <c r="C34" i="7"/>
  <c r="D19" i="9" l="1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D36" i="19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E70" i="19" s="1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<sst xmlns="http://schemas.openxmlformats.org/spreadsheetml/2006/main" count="692" uniqueCount="298">
  <si>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</si>
  <si>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</si>
  <si>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</si>
  <si>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</si>
  <si>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</si>
  <si>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</si>
  <si>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</si>
  <si>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</si>
  <si>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</si>
  <si>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</si>
  <si>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</si>
  <si>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</si>
  <si>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</si>
  <si>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</si>
  <si>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</si>
  <si>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</si>
  <si>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</si>
  <si>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</si>
  <si>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</si>
  <si>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</si>
  <si>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</si>
  <si>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</si>
  <si>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</si>
  <si>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</si>
  <si>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</si>
  <si>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</si>
  <si>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</si>
  <si>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</si>
  <si>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</si>
  <si>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</si>
  <si>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</si>
  <si>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</si>
  <si>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</si>
  <si>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</si>
  <si>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</si>
  <si>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</si>
  <si>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</si>
  <si>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</si>
  <si>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</si>
  <si>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</si>
  <si>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</si>
  <si>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</si>
  <si>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</si>
  <si>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</si>
  <si>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</si>
  <si>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</si>
  <si>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</si>
  <si>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</si>
  <si>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</si>
  <si>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</si>
  <si>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</si>
  <si>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</si>
  <si>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</si>
  <si>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</si>
  <si>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</si>
  <si>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</si>
  <si>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</si>
  <si>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</si>
  <si>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</si>
  <si>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</si>
  <si>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</si>
  <si>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</si>
  <si>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</si>
  <si>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</si>
  <si>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</si>
  <si>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</si>
  <si>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</si>
  <si>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</si>
  <si>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</si>
  <si>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</si>
  <si>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</si>
  <si>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</si>
  <si>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</si>
  <si>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</si>
  <si>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</si>
  <si>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</si>
  <si>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</si>
  <si>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</si>
  <si>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</si>
  <si>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</si>
  <si>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</si>
  <si>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</si>
  <si>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</si>
  <si>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</si>
  <si>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</si>
  <si>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</si>
  <si>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</si>
  <si>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</si>
  <si>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</si>
  <si>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</si>
  <si>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</si>
  <si>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</si>
  <si>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</si>
  <si>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</si>
  <si>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</si>
  <si>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</si>
  <si>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</si>
  <si>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</si>
  <si>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</si>
  <si>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</si>
  <si>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</si>
  <si>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</si>
  <si>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</si>
  <si>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</si>
  <si>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</si>
  <si>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</si>
  <si>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</si>
  <si>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</si>
  <si>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</si>
  <si>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</si>
  <si>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</si>
  <si>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</si>
  <si>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</si>
  <si>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</si>
  <si>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</si>
  <si>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</si>
  <si>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</si>
  <si>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</si>
  <si>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</si>
  <si>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</si>
  <si>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</si>
  <si>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</si>
  <si>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</si>
  <si>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</si>
  <si>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</si>
  <si>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</si>
  <si>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</si>
  <si>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</si>
  <si>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</si>
  <si>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</si>
  <si>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</si>
  <si>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</si>
  <si>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</si>
  <si>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</si>
  <si>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</si>
  <si>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</si>
  <si>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</si>
  <si>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</si>
  <si>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</si>
  <si>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</si>
  <si>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</si>
  <si>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</si>
  <si>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</si>
  <si>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</si>
  <si>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</si>
  <si>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</si>
  <si>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</si>
  <si>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</si>
  <si>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</si>
  <si>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</si>
  <si>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</si>
  <si>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</si>
  <si>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</si>
  <si>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</si>
  <si>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</si>
  <si>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</si>
  <si>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</si>
  <si>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</si>
  <si>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</si>
  <si>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</si>
  <si>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</si>
  <si>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</si>
  <si>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</si>
  <si>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</si>
  <si>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</si>
  <si>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</si>
  <si>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</si>
  <si>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</si>
  <si>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</si>
  <si>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</si>
  <si>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</si>
  <si>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</si>
  <si>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</si>
  <si>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</si>
  <si>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</si>
  <si>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</si>
  <si>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</si>
  <si>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</si>
  <si>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</si>
  <si>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</si>
  <si>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</si>
  <si>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</si>
  <si>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</si>
  <si>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</si>
  <si>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</si>
  <si>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</si>
  <si>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</si>
  <si>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</si>
  <si>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</si>
  <si>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</si>
  <si>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</si>
  <si>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</si>
  <si>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</si>
  <si>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</si>
  <si>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</si>
  <si>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</si>
  <si>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</si>
  <si>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</si>
  <si>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</si>
  <si>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</si>
  <si>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</si>
  <si>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</si>
  <si>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</si>
  <si>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</si>
  <si>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</si>
  <si>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</si>
  <si>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</si>
  <si>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</si>
  <si>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</si>
  <si>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</si>
  <si>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</si>
  <si>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</si>
  <si>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</si>
  <si>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</si>
  <si>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</si>
  <si>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</si>
  <si>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</si>
  <si>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</si>
  <si>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</si>
  <si>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</si>
  <si>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</si>
  <si>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</si>
  <si>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</si>
  <si>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</si>
  <si>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</si>
  <si>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</si>
  <si>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</si>
  <si>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</si>
  <si>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</si>
  <si>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</si>
  <si>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</si>
  <si>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</si>
  <si>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</si>
  <si>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</si>
  <si>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</si>
  <si>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</si>
  <si>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</si>
  <si>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</si>
  <si>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</si>
  <si>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</si>
  <si>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</si>
  <si>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</si>
  <si>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</si>
  <si>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</si>
  <si>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</si>
  <si>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</si>
  <si>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</si>
  <si>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</si>
  <si>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</si>
  <si>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</si>
  <si>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</si>
  <si>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</si>
  <si>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</si>
  <si>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</si>
  <si>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</si>
  <si>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</si>
  <si>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</si>
  <si>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</si>
  <si>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</si>
  <si>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</si>
  <si>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</si>
  <si>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</si>
  <si>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</si>
  <si>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</si>
  <si>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</si>
  <si>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</si>
  <si>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</si>
  <si>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</si>
  <si>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</si>
  <si>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</si>
  <si>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հ․44 մսուր-մանկապարտեզ» ՀՈԱԿ-ի </t>
  </si>
  <si>
    <t>Ի. Ավագյան</t>
  </si>
  <si>
    <t>Ա. Մեսրոպյան</t>
  </si>
  <si>
    <t>Բեռնափոխադրման ծառայության գծով</t>
  </si>
  <si>
    <t>գումարը նախատեսվել է համաձայն հաշվարկի։</t>
  </si>
  <si>
    <t>կանոնադրության գրանցման համար։</t>
  </si>
  <si>
    <t xml:space="preserve">8 ամսվա փաստացի ծախսը կազմել է 45,0 հազ.դրամ և </t>
  </si>
  <si>
    <t xml:space="preserve">8 ամսվա փաստացի ծախսը կազմել է 13,9 հազ.դրամ: </t>
  </si>
  <si>
    <t xml:space="preserve">8 ամսվա փաստացի ծախսը կազմել է 102,2 հազ.դրամ և 30,0 հազ.դրամ: </t>
  </si>
  <si>
    <t>8 ամսվա փաստացի ծախսը կազմել է 38,2 հազ.դրամ:</t>
  </si>
  <si>
    <t>8 ամսվա փաստացի ծախսը կազմել է 2,8 հազ.դրամ։</t>
  </si>
  <si>
    <t>8 ամսվա փաստացի ծախսը կազմել է 87,0 հազ.դրամ։</t>
  </si>
  <si>
    <t>8 ամսվա փաստացի ծախսը կազմել է 80,0 հազ.դրամ։</t>
  </si>
  <si>
    <t xml:space="preserve">8 ամսվա փաստացի ծախսը կազմել է 102,2 հազ.դրամ: </t>
  </si>
  <si>
    <t>Մանկապարտեզի գույքը տեղափոխելու համար:</t>
  </si>
  <si>
    <t>,,ԱԳԱՐԱԿ,, ԲԲԸ</t>
  </si>
  <si>
    <t xml:space="preserve">Հավելված 23  </t>
  </si>
  <si>
    <t xml:space="preserve">Հավելված 24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</si>
  <si>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</si>
  <si>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</si>
  <si>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</si>
  <si>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</si>
  <si>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</si>
  <si>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</si>
  <si>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</si>
  <si>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Դուրսգրվող գույքի գնահատման գծով</t>
  </si>
  <si>
    <t>11 ամսվա փաստացի ֆինանսավորում</t>
  </si>
  <si>
    <t xml:space="preserve">Վերապատրաստում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</si>
</sst>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0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center" vertical="center" wrapText="1"/>
      <protection hidden="1"/>
    </xf>
    <xf numFmtId="166" fontId="25" fillId="24" borderId="10" xfId="45" applyNumberFormat="1" applyFont="1" applyFill="1" applyBorder="1" applyAlignment="1" applyProtection="1">
      <alignment horizontal="center" vertical="center"/>
      <protection locked="0"/>
    </xf>
    <xf numFmtId="0" fontId="42" fillId="0" borderId="10" xfId="49" applyFont="1" applyBorder="1" applyAlignment="1">
      <alignment horizontal="left" vertical="center" wrapText="1"/>
    </xf>
    <xf numFmtId="0" fontId="26" fillId="24" borderId="10" xfId="0" applyFont="1" applyFill="1" applyBorder="1" applyAlignment="1">
      <alignment horizontal="center" vertical="center"/>
    </xf>
    <xf numFmtId="166" fontId="47" fillId="0" borderId="0" xfId="45" applyNumberFormat="1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5" fillId="0" borderId="33" xfId="0" applyFont="1" applyBorder="1" applyAlignment="1" applyProtection="1">
      <alignment horizontal="left" vertical="center" wrapText="1"/>
      <protection locked="0"/>
    </xf>
    <xf numFmtId="0" fontId="25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54" zoomScaleSheetLayoutView="100" workbookViewId="0">
      <selection activeCell="B81" sqref="B81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7.109375" style="6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7"/>
      <c r="D1" s="47" t="s">
        <v>286</v>
      </c>
      <c r="E1" s="47"/>
    </row>
    <row r="2" spans="1:13">
      <c r="C2" s="47"/>
      <c r="D2" s="47" t="s">
        <v>288</v>
      </c>
      <c r="E2" s="47"/>
    </row>
    <row r="3" spans="1:13">
      <c r="C3" s="47"/>
      <c r="D3" s="47" t="s">
        <v>289</v>
      </c>
      <c r="E3" s="47"/>
    </row>
    <row r="4" spans="1:13">
      <c r="C4" s="223"/>
      <c r="D4" s="223" t="s">
        <v>290</v>
      </c>
      <c r="E4" s="47"/>
    </row>
    <row r="5" spans="1:13">
      <c r="C5" s="223"/>
      <c r="D5" s="223" t="s">
        <v>291</v>
      </c>
      <c r="E5" s="47"/>
    </row>
    <row r="6" spans="1:13" ht="14.25" hidden="1" customHeight="1">
      <c r="C6" s="48"/>
      <c r="D6" s="46"/>
      <c r="E6" s="49"/>
    </row>
    <row r="7" spans="1:13" ht="20.399999999999999">
      <c r="A7" s="536" t="s">
        <v>41</v>
      </c>
      <c r="B7" s="536"/>
      <c r="C7" s="536"/>
      <c r="D7" s="536"/>
      <c r="E7" s="50"/>
    </row>
    <row r="8" spans="1:13" ht="20.399999999999999">
      <c r="A8" s="537" t="s">
        <v>270</v>
      </c>
      <c r="B8" s="537"/>
      <c r="C8" s="537"/>
      <c r="D8" s="537"/>
    </row>
    <row r="9" spans="1:13" ht="18">
      <c r="A9" s="538" t="s">
        <v>245</v>
      </c>
      <c r="B9" s="538"/>
      <c r="C9" s="538"/>
      <c r="D9" s="538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f>69835.7-9000</f>
        <v>60835.7</v>
      </c>
      <c r="E12" s="55"/>
    </row>
    <row r="13" spans="1:13" s="3" customFormat="1">
      <c r="A13" s="189">
        <v>2</v>
      </c>
      <c r="B13" s="190" t="s">
        <v>8</v>
      </c>
      <c r="C13" s="63"/>
      <c r="D13" s="394">
        <f>+'Snund ev finans. pastaci'!D11</f>
        <v>787.1</v>
      </c>
      <c r="E13" s="395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223</v>
      </c>
    </row>
    <row r="15" spans="1:13">
      <c r="A15" s="189">
        <v>3</v>
      </c>
      <c r="B15" s="190" t="s">
        <v>63</v>
      </c>
      <c r="C15" s="61"/>
      <c r="D15" s="394">
        <f>+Komunal!M28</f>
        <v>440.2</v>
      </c>
      <c r="E15" s="55"/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189">
        <v>6</v>
      </c>
      <c r="B17" s="190" t="s">
        <v>9</v>
      </c>
      <c r="C17" s="61"/>
      <c r="D17" s="293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4</v>
      </c>
      <c r="B19" s="190" t="s">
        <v>126</v>
      </c>
      <c r="C19" s="61"/>
      <c r="D19" s="295">
        <f>SUM(D20:D21)</f>
        <v>3291.1</v>
      </c>
      <c r="E19" s="55"/>
    </row>
    <row r="20" spans="1:23" s="3" customFormat="1" ht="15.6">
      <c r="A20" s="195">
        <v>4.0999999999999996</v>
      </c>
      <c r="B20" s="40" t="s">
        <v>73</v>
      </c>
      <c r="C20" s="63"/>
      <c r="D20" s="307">
        <f>+D67</f>
        <v>3291.1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1"/>
      <c r="I21" s="2"/>
      <c r="J21" s="2"/>
      <c r="K21" s="2"/>
      <c r="L21" s="2"/>
      <c r="M21" s="2"/>
    </row>
    <row r="22" spans="1:23">
      <c r="A22" s="189">
        <v>5</v>
      </c>
      <c r="B22" s="192" t="s">
        <v>10</v>
      </c>
      <c r="C22" s="61"/>
      <c r="D22" s="293">
        <v>4.2</v>
      </c>
      <c r="E22" s="55"/>
    </row>
    <row r="23" spans="1:23" s="3" customFormat="1">
      <c r="A23" s="193">
        <v>6</v>
      </c>
      <c r="B23" s="80" t="s">
        <v>292</v>
      </c>
      <c r="C23" s="63"/>
      <c r="D23" s="293">
        <f>SUM(D24:D25)</f>
        <v>48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293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6.1</v>
      </c>
      <c r="B25" s="40" t="s">
        <v>294</v>
      </c>
      <c r="C25" s="63"/>
      <c r="D25" s="307">
        <v>48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5</v>
      </c>
      <c r="B26" s="80"/>
      <c r="C26" s="63"/>
      <c r="D26" s="293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6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4">
        <f>SUM(D12:D19,D22:D23,D26:D27)</f>
        <v>65406.299999999988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+Ashkhatavardz!M11-'Dramakan hosqer'!C85</f>
        <v>46346.5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371.3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5" hidden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hosqer'!C86</f>
        <v>8261.2000000000007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2396.5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1306.0999999999999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349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58.3</v>
      </c>
      <c r="E38" s="55"/>
    </row>
    <row r="39" spans="1:23">
      <c r="A39" s="189">
        <v>7</v>
      </c>
      <c r="B39" s="190" t="s">
        <v>19</v>
      </c>
      <c r="C39" s="61"/>
      <c r="D39" s="293">
        <v>45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99.1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43.2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13.9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4">
        <v>42</v>
      </c>
      <c r="E43" s="9"/>
      <c r="F43" s="2"/>
      <c r="G43" s="2"/>
      <c r="H43" s="2"/>
      <c r="I43" s="2"/>
      <c r="J43" s="2"/>
      <c r="K43" s="2"/>
      <c r="L43" s="2"/>
      <c r="M43" s="2"/>
      <c r="P43" s="539" t="s">
        <v>242</v>
      </c>
    </row>
    <row r="44" spans="1:23" ht="18" hidden="1" thickBot="1">
      <c r="A44" s="189">
        <v>9</v>
      </c>
      <c r="B44" s="190" t="s">
        <v>24</v>
      </c>
      <c r="C44" s="61"/>
      <c r="D44" s="293">
        <v>0</v>
      </c>
      <c r="E44" s="55"/>
      <c r="J44" s="111" t="s">
        <v>201</v>
      </c>
      <c r="N44" s="8" t="s">
        <v>243</v>
      </c>
      <c r="O44" s="8"/>
      <c r="P44" s="540"/>
    </row>
    <row r="45" spans="1:23" ht="18.600000000000001" thickBot="1">
      <c r="A45" s="189">
        <v>9</v>
      </c>
      <c r="B45" s="190" t="s">
        <v>30</v>
      </c>
      <c r="C45" s="61"/>
      <c r="D45" s="293">
        <f>R45</f>
        <v>298.2</v>
      </c>
      <c r="E45" s="55" t="s">
        <v>225</v>
      </c>
      <c r="J45" s="355">
        <v>8</v>
      </c>
      <c r="K45" s="111" t="s">
        <v>199</v>
      </c>
      <c r="L45" s="357">
        <v>147</v>
      </c>
      <c r="M45" s="111" t="s">
        <v>200</v>
      </c>
      <c r="N45" s="356">
        <f>+J45*L45/12*2</f>
        <v>196</v>
      </c>
      <c r="O45" s="48" t="s">
        <v>224</v>
      </c>
      <c r="P45" s="409">
        <v>102.2</v>
      </c>
      <c r="Q45" s="7" t="s">
        <v>200</v>
      </c>
      <c r="R45" s="407">
        <f>+N45+P45</f>
        <v>298.2</v>
      </c>
    </row>
    <row r="46" spans="1:23">
      <c r="A46" s="189">
        <v>10</v>
      </c>
      <c r="B46" s="190" t="s">
        <v>25</v>
      </c>
      <c r="C46" s="61"/>
      <c r="D46" s="293">
        <v>102.2</v>
      </c>
      <c r="E46" s="55"/>
    </row>
    <row r="47" spans="1:23">
      <c r="A47" s="189">
        <v>11</v>
      </c>
      <c r="B47" s="227" t="s">
        <v>75</v>
      </c>
      <c r="C47" s="61"/>
      <c r="D47" s="293">
        <v>38.200000000000003</v>
      </c>
      <c r="E47" s="55"/>
    </row>
    <row r="48" spans="1:23" hidden="1">
      <c r="A48" s="189">
        <v>12</v>
      </c>
      <c r="B48" s="190" t="s">
        <v>48</v>
      </c>
      <c r="C48" s="61"/>
      <c r="D48" s="293">
        <v>0</v>
      </c>
      <c r="E48" s="55"/>
    </row>
    <row r="49" spans="1:6">
      <c r="A49" s="189">
        <v>12</v>
      </c>
      <c r="B49" s="190" t="s">
        <v>121</v>
      </c>
      <c r="C49" s="61"/>
      <c r="D49" s="293">
        <v>2.8</v>
      </c>
      <c r="E49" s="55"/>
    </row>
    <row r="50" spans="1:6">
      <c r="A50" s="189">
        <v>13</v>
      </c>
      <c r="B50" s="190" t="s">
        <v>122</v>
      </c>
      <c r="C50" s="61"/>
      <c r="D50" s="293">
        <v>87</v>
      </c>
      <c r="E50" s="55"/>
      <c r="F50" s="62"/>
    </row>
    <row r="51" spans="1:6">
      <c r="A51" s="189">
        <v>14</v>
      </c>
      <c r="B51" s="190" t="s">
        <v>26</v>
      </c>
      <c r="C51" s="61"/>
      <c r="D51" s="293">
        <v>80</v>
      </c>
      <c r="E51" s="55"/>
      <c r="F51" s="62"/>
    </row>
    <row r="52" spans="1:6" hidden="1">
      <c r="A52" s="189">
        <v>17</v>
      </c>
      <c r="B52" s="190" t="s">
        <v>27</v>
      </c>
      <c r="C52" s="61"/>
      <c r="D52" s="293"/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>
      <c r="A54" s="189">
        <v>15</v>
      </c>
      <c r="B54" s="190" t="s">
        <v>54</v>
      </c>
      <c r="C54" s="61"/>
      <c r="D54" s="293">
        <f>+D15</f>
        <v>440.2</v>
      </c>
      <c r="E54" s="55"/>
    </row>
    <row r="55" spans="1:6" hidden="1">
      <c r="A55" s="189">
        <v>17</v>
      </c>
      <c r="B55" s="190" t="s">
        <v>45</v>
      </c>
      <c r="C55" s="61"/>
      <c r="D55" s="293">
        <v>0</v>
      </c>
      <c r="E55" s="55"/>
    </row>
    <row r="56" spans="1:6">
      <c r="A56" s="189">
        <v>16</v>
      </c>
      <c r="B56" s="190" t="s">
        <v>76</v>
      </c>
      <c r="C56" s="61"/>
      <c r="D56" s="293">
        <v>22</v>
      </c>
      <c r="E56" s="55"/>
    </row>
    <row r="57" spans="1:6">
      <c r="A57" s="189">
        <v>17</v>
      </c>
      <c r="B57" s="190" t="s">
        <v>77</v>
      </c>
      <c r="C57" s="61"/>
      <c r="D57" s="293">
        <v>95</v>
      </c>
      <c r="E57" s="55"/>
    </row>
    <row r="58" spans="1:6">
      <c r="A58" s="189">
        <v>18</v>
      </c>
      <c r="B58" s="190" t="s">
        <v>46</v>
      </c>
      <c r="C58" s="61"/>
      <c r="D58" s="293">
        <v>3.1</v>
      </c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19</v>
      </c>
      <c r="B61" s="190" t="s">
        <v>64</v>
      </c>
      <c r="C61" s="61"/>
      <c r="D61" s="293">
        <f>+D25</f>
        <v>48</v>
      </c>
      <c r="E61" s="55"/>
    </row>
    <row r="62" spans="1:6" hidden="1">
      <c r="A62" s="189">
        <v>21</v>
      </c>
      <c r="B62" s="190" t="s">
        <v>78</v>
      </c>
      <c r="C62" s="61"/>
      <c r="D62" s="293"/>
      <c r="E62" s="55"/>
    </row>
    <row r="63" spans="1:6">
      <c r="A63" s="189">
        <v>20</v>
      </c>
      <c r="B63" s="190" t="s">
        <v>295</v>
      </c>
      <c r="C63" s="61"/>
      <c r="D63" s="293">
        <v>50</v>
      </c>
      <c r="E63" s="55"/>
    </row>
    <row r="64" spans="1:6">
      <c r="A64" s="189">
        <v>21</v>
      </c>
      <c r="B64" s="194" t="s">
        <v>273</v>
      </c>
      <c r="C64" s="61"/>
      <c r="D64" s="293">
        <v>308</v>
      </c>
      <c r="E64" s="55"/>
    </row>
    <row r="65" spans="1:14" ht="18" hidden="1">
      <c r="A65" s="189">
        <v>30</v>
      </c>
      <c r="B65" s="194"/>
      <c r="C65" s="61"/>
      <c r="D65" s="293"/>
      <c r="E65" s="496" t="s">
        <v>124</v>
      </c>
    </row>
    <row r="66" spans="1:14">
      <c r="A66" s="189">
        <v>22</v>
      </c>
      <c r="B66" s="80" t="s">
        <v>28</v>
      </c>
      <c r="C66" s="61"/>
      <c r="D66" s="293">
        <v>3291.1</v>
      </c>
      <c r="E66" s="55"/>
    </row>
    <row r="67" spans="1:14" s="3" customFormat="1" ht="15">
      <c r="A67" s="196">
        <v>22.1</v>
      </c>
      <c r="B67" s="73" t="s">
        <v>79</v>
      </c>
      <c r="C67" s="63"/>
      <c r="D67" s="294">
        <v>3291.1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23</v>
      </c>
      <c r="B68" s="190" t="s">
        <v>80</v>
      </c>
      <c r="C68" s="61"/>
      <c r="D68" s="293">
        <v>50</v>
      </c>
      <c r="E68" s="55"/>
    </row>
    <row r="69" spans="1:14" s="18" customFormat="1" ht="18">
      <c r="A69" s="189">
        <v>24</v>
      </c>
      <c r="B69" s="190" t="s">
        <v>68</v>
      </c>
      <c r="C69" s="61"/>
      <c r="D69" s="293">
        <v>1628.8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4">
        <f>SUM(D31,D34:D40,D44:D66,D68:D69)</f>
        <v>65406.299999999988</v>
      </c>
      <c r="E70" s="361">
        <f>+D28-D70</f>
        <v>0</v>
      </c>
    </row>
    <row r="71" spans="1:14" ht="28.5" customHeight="1">
      <c r="B71" s="70"/>
      <c r="C71" s="11"/>
      <c r="D71" s="60"/>
      <c r="E71" s="55"/>
    </row>
    <row r="72" spans="1:14" ht="18" hidden="1">
      <c r="B72" s="10" t="s">
        <v>2</v>
      </c>
      <c r="C72" s="367" t="s">
        <v>271</v>
      </c>
      <c r="D72" s="220"/>
      <c r="E72" s="55"/>
    </row>
    <row r="73" spans="1:14" hidden="1">
      <c r="B73" s="70"/>
      <c r="C73" s="290" t="s">
        <v>95</v>
      </c>
      <c r="D73" s="221"/>
      <c r="E73" s="55"/>
    </row>
    <row r="74" spans="1:14" ht="18" hidden="1">
      <c r="B74" s="10" t="s">
        <v>6</v>
      </c>
      <c r="C74" s="367" t="s">
        <v>272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7" t="s">
        <v>246</v>
      </c>
      <c r="D77" s="396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3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E49" sqref="E1:I1048576"/>
    </sheetView>
  </sheetViews>
  <sheetFormatPr defaultColWidth="9.109375" defaultRowHeight="15"/>
  <cols>
    <col min="1" max="1" width="4.88671875" style="103" customWidth="1"/>
    <col min="2" max="2" width="88.664062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7.399999999999999">
      <c r="A1" s="92"/>
      <c r="B1" s="93"/>
      <c r="C1" s="414" t="s">
        <v>287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288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289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290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291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5" t="s">
        <v>41</v>
      </c>
      <c r="B7" s="545"/>
      <c r="C7" s="545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7" t="str">
        <f>+'Ekamut-caxs'!A8:D8</f>
        <v xml:space="preserve">«Երևանի հ․44 մսուր-մանկապարտեզ» ՀՈԱԿ-ի </v>
      </c>
      <c r="B8" s="537"/>
      <c r="C8" s="537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38" t="s">
        <v>247</v>
      </c>
      <c r="B9" s="538"/>
      <c r="C9" s="538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354">
        <f>+C13-C70</f>
        <v>688.1</v>
      </c>
      <c r="E12" s="111"/>
      <c r="F12" s="111"/>
      <c r="G12" s="111"/>
      <c r="H12" s="360" t="s">
        <v>235</v>
      </c>
      <c r="I12" s="111"/>
      <c r="J12" s="111"/>
      <c r="K12" s="111"/>
    </row>
    <row r="13" spans="1:11" s="94" customFormat="1" ht="19.5" customHeight="1" thickBot="1">
      <c r="A13" s="13" t="s">
        <v>7</v>
      </c>
      <c r="B13" s="14" t="s">
        <v>33</v>
      </c>
      <c r="C13" s="336">
        <f>+'Dramakani ham.'!D6</f>
        <v>800.5</v>
      </c>
      <c r="D13" s="541" t="s">
        <v>234</v>
      </c>
      <c r="E13" s="542"/>
      <c r="F13" s="359"/>
      <c r="G13" s="359"/>
      <c r="H13" s="358">
        <v>0</v>
      </c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SUM(C15:C24,C27:C28)</f>
        <v>62115.19999999999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60835.7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787.1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>
      <c r="A18" s="79">
        <v>3</v>
      </c>
      <c r="B18" s="330" t="s">
        <v>63</v>
      </c>
      <c r="C18" s="326">
        <f>+'Ekamut-caxs'!D15</f>
        <v>440.2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399999999999999" hidden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>
      <c r="A23" s="79">
        <v>4</v>
      </c>
      <c r="B23" s="325" t="s">
        <v>10</v>
      </c>
      <c r="C23" s="327">
        <f>+'Ekamut-caxs'!D22</f>
        <v>4.2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7.399999999999999">
      <c r="A24" s="79">
        <v>5</v>
      </c>
      <c r="B24" s="328" t="s">
        <v>292</v>
      </c>
      <c r="C24" s="327">
        <f>SUM(C25:C26)</f>
        <v>48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idden="1">
      <c r="A25" s="534">
        <v>4.0999999999999996</v>
      </c>
      <c r="B25" s="33" t="s">
        <v>293</v>
      </c>
      <c r="C25" s="340"/>
      <c r="D25" s="354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4">
        <v>5.0999999999999996</v>
      </c>
      <c r="B26" s="33" t="s">
        <v>294</v>
      </c>
      <c r="C26" s="340">
        <f>+'Ekamut-caxs'!D25</f>
        <v>48</v>
      </c>
      <c r="D26" s="354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4</v>
      </c>
      <c r="B27" s="331">
        <f>'Ekamut-caxs'!B26</f>
        <v>0</v>
      </c>
      <c r="C27" s="326">
        <f>'Ekamut-caxs'!D26</f>
        <v>0</v>
      </c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1"/>
      <c r="C28" s="326"/>
      <c r="D28" s="493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6">
        <f>C30+C72+C84</f>
        <v>60598.799999999988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60598.799999999988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46346.5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>
      <c r="A32" s="28">
        <v>1.1000000000000001</v>
      </c>
      <c r="B32" s="33" t="s">
        <v>120</v>
      </c>
      <c r="C32" s="340">
        <f>+'Ekamut-caxs'!D32</f>
        <v>371.3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idden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8" t="s">
        <v>16</v>
      </c>
      <c r="C34" s="326">
        <f>+'Ekamut-caxs'!D34</f>
        <v>8261.2000000000007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8" t="s">
        <v>15</v>
      </c>
      <c r="C35" s="327">
        <f>+'Ekamut-caxs'!D35</f>
        <v>2396.5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8" t="s">
        <v>14</v>
      </c>
      <c r="C36" s="327">
        <f>+'Ekamut-caxs'!D36</f>
        <v>1306.0999999999999</v>
      </c>
      <c r="D36" s="412">
        <f>+C36-Komunal!J27</f>
        <v>117088</v>
      </c>
      <c r="E36" s="110"/>
      <c r="F36" s="110"/>
      <c r="G36" s="110"/>
      <c r="H36" s="110"/>
      <c r="I36" s="118"/>
      <c r="J36" s="118"/>
      <c r="K36" s="118"/>
    </row>
    <row r="37" spans="1:11" s="119" customFormat="1" ht="17.399999999999999">
      <c r="A37" s="79">
        <v>5</v>
      </c>
      <c r="B37" s="328" t="s">
        <v>17</v>
      </c>
      <c r="C37" s="327">
        <f>+'Ekamut-caxs'!D37</f>
        <v>349</v>
      </c>
      <c r="D37" s="412">
        <f>+C37-Komunal!M27</f>
        <v>323129.59999999998</v>
      </c>
      <c r="E37" s="110"/>
      <c r="F37" s="110"/>
      <c r="G37" s="110"/>
      <c r="H37" s="110"/>
      <c r="I37" s="118"/>
      <c r="J37" s="118"/>
      <c r="K37" s="118"/>
    </row>
    <row r="38" spans="1:11" s="119" customFormat="1" ht="17.399999999999999">
      <c r="A38" s="79">
        <v>6</v>
      </c>
      <c r="B38" s="328" t="s">
        <v>18</v>
      </c>
      <c r="C38" s="327">
        <f>+'Ekamut-caxs'!D38</f>
        <v>58.3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7.399999999999999">
      <c r="A39" s="79">
        <v>7</v>
      </c>
      <c r="B39" s="328" t="s">
        <v>19</v>
      </c>
      <c r="C39" s="327">
        <f>+'Ekamut-caxs'!D39</f>
        <v>45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8</v>
      </c>
      <c r="B40" s="328" t="s">
        <v>20</v>
      </c>
      <c r="C40" s="327">
        <f>SUM(C41:C43)</f>
        <v>99.1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0">
        <f>+'Ekamut-caxs'!D41</f>
        <v>43.2</v>
      </c>
    </row>
    <row r="42" spans="1:11">
      <c r="A42" s="28">
        <v>8.1999999999999993</v>
      </c>
      <c r="B42" s="33" t="s">
        <v>22</v>
      </c>
      <c r="C42" s="340">
        <f>+'Ekamut-caxs'!D42</f>
        <v>13.9</v>
      </c>
    </row>
    <row r="43" spans="1:11">
      <c r="A43" s="28">
        <v>8.3000000000000007</v>
      </c>
      <c r="B43" s="33" t="s">
        <v>23</v>
      </c>
      <c r="C43" s="340">
        <f>+'Ekamut-caxs'!D43</f>
        <v>42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9</v>
      </c>
      <c r="B45" s="328" t="s">
        <v>30</v>
      </c>
      <c r="C45" s="326">
        <f>+'Ekamut-caxs'!D45</f>
        <v>298.2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7.399999999999999">
      <c r="A46" s="79">
        <v>10</v>
      </c>
      <c r="B46" s="328" t="s">
        <v>25</v>
      </c>
      <c r="C46" s="326">
        <f>+'Ekamut-caxs'!D46</f>
        <v>102.2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399999999999999">
      <c r="A47" s="79">
        <v>11</v>
      </c>
      <c r="B47" s="333" t="s">
        <v>75</v>
      </c>
      <c r="C47" s="326">
        <f>+'Ekamut-caxs'!D47</f>
        <v>38.200000000000003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7.399999999999999" hidden="1">
      <c r="A48" s="79">
        <v>12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7.399999999999999">
      <c r="A49" s="79">
        <v>12</v>
      </c>
      <c r="B49" s="328" t="s">
        <v>121</v>
      </c>
      <c r="C49" s="327">
        <f>+'Ekamut-caxs'!D49</f>
        <v>2.8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399999999999999">
      <c r="A50" s="79">
        <v>13</v>
      </c>
      <c r="B50" s="328" t="s">
        <v>122</v>
      </c>
      <c r="C50" s="327">
        <f>+'Ekamut-caxs'!D50</f>
        <v>87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7.399999999999999">
      <c r="A51" s="79">
        <v>14</v>
      </c>
      <c r="B51" s="328" t="s">
        <v>26</v>
      </c>
      <c r="C51" s="327">
        <f>+'Ekamut-caxs'!D51</f>
        <v>80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hidden="1" customHeight="1">
      <c r="A52" s="79">
        <v>17</v>
      </c>
      <c r="B52" s="328" t="s">
        <v>27</v>
      </c>
      <c r="C52" s="327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7.399999999999999" hidden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7.399999999999999">
      <c r="A54" s="79">
        <v>15</v>
      </c>
      <c r="B54" s="328" t="s">
        <v>54</v>
      </c>
      <c r="C54" s="327">
        <f>+'Ekamut-caxs'!D54</f>
        <v>440.2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7.399999999999999" hidden="1">
      <c r="A55" s="79">
        <v>17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399999999999999">
      <c r="A56" s="79">
        <v>16</v>
      </c>
      <c r="B56" s="328" t="s">
        <v>76</v>
      </c>
      <c r="C56" s="327">
        <f>+'Ekamut-caxs'!D56</f>
        <v>22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399999999999999">
      <c r="A57" s="79">
        <v>17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399999999999999">
      <c r="A58" s="79">
        <v>18</v>
      </c>
      <c r="B58" s="328" t="s">
        <v>46</v>
      </c>
      <c r="C58" s="327">
        <f>+'Ekamut-caxs'!D58</f>
        <v>3.1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 hidden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19</v>
      </c>
      <c r="B61" s="328" t="s">
        <v>64</v>
      </c>
      <c r="C61" s="327">
        <f>+'Ekamut-caxs'!D61</f>
        <v>48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21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>
      <c r="A63" s="79">
        <v>20</v>
      </c>
      <c r="B63" s="328" t="str">
        <f>+'Ekamut-caxs'!B63</f>
        <v>Դուրսգրվող գույքի գնահատման գծով</v>
      </c>
      <c r="C63" s="327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399999999999999">
      <c r="A64" s="79">
        <v>21</v>
      </c>
      <c r="B64" s="348" t="str">
        <f>'Ekamut-caxs'!B64</f>
        <v>Բեռնափոխադրման ծառայության գծով</v>
      </c>
      <c r="C64" s="326">
        <f>+'Ekamut-caxs'!D64</f>
        <v>308</v>
      </c>
      <c r="D64" s="137"/>
      <c r="E64" s="86"/>
      <c r="F64" s="86"/>
      <c r="G64" s="86"/>
      <c r="H64" s="72"/>
    </row>
    <row r="65" spans="1:11" s="87" customFormat="1" ht="17.25" hidden="1" customHeight="1">
      <c r="A65" s="79">
        <v>30</v>
      </c>
      <c r="B65" s="348"/>
      <c r="C65" s="326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17.399999999999999">
      <c r="A66" s="79">
        <v>22</v>
      </c>
      <c r="B66" s="349" t="s">
        <v>36</v>
      </c>
      <c r="C66" s="327">
        <f>SUM(C67:C69)</f>
        <v>50</v>
      </c>
      <c r="D66" s="136"/>
      <c r="E66" s="110"/>
      <c r="F66" s="110"/>
      <c r="G66" s="110"/>
      <c r="H66" s="110"/>
      <c r="I66" s="118"/>
      <c r="J66" s="118"/>
      <c r="K66" s="118"/>
    </row>
    <row r="67" spans="1:11" hidden="1">
      <c r="A67" s="15">
        <v>31.1</v>
      </c>
      <c r="B67" s="122" t="s">
        <v>37</v>
      </c>
      <c r="C67" s="300"/>
    </row>
    <row r="68" spans="1:11" hidden="1">
      <c r="A68" s="15">
        <v>31.2</v>
      </c>
      <c r="B68" s="122" t="s">
        <v>49</v>
      </c>
      <c r="C68" s="300"/>
    </row>
    <row r="69" spans="1:11">
      <c r="A69" s="15">
        <v>22.1</v>
      </c>
      <c r="B69" s="122" t="s">
        <v>85</v>
      </c>
      <c r="C69" s="300">
        <f>+'Ekamut-caxs'!D68</f>
        <v>50</v>
      </c>
    </row>
    <row r="70" spans="1:11" s="119" customFormat="1" ht="18" thickBot="1">
      <c r="A70" s="90">
        <v>23</v>
      </c>
      <c r="B70" s="334" t="s">
        <v>38</v>
      </c>
      <c r="C70" s="327">
        <f>+'Deb. ev kreditor'!D59-'Deb. ev kreditor'!D54</f>
        <v>112.4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 thickBot="1">
      <c r="A71" s="90">
        <v>33</v>
      </c>
      <c r="B71" s="335" t="s">
        <v>86</v>
      </c>
      <c r="C71" s="326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 thickBot="1">
      <c r="A72" s="45" t="s">
        <v>57</v>
      </c>
      <c r="B72" s="104" t="s">
        <v>60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 thickBot="1">
      <c r="A73" s="90">
        <v>1</v>
      </c>
      <c r="B73" s="337" t="s">
        <v>90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thickBo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8" t="s">
        <v>88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7.25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4" t="s">
        <v>125</v>
      </c>
      <c r="E79" s="125"/>
      <c r="F79" s="125"/>
      <c r="G79" s="125"/>
      <c r="H79" s="125"/>
    </row>
    <row r="80" spans="1:11" s="117" customFormat="1" ht="34.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7.2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2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2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6" hidden="1">
      <c r="A84" s="45" t="s">
        <v>57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7.399999999999999" hidden="1">
      <c r="A85" s="90">
        <v>1</v>
      </c>
      <c r="B85" s="332"/>
      <c r="C85" s="326">
        <v>0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thickBot="1">
      <c r="A86" s="90">
        <v>1</v>
      </c>
      <c r="B86" s="332" t="s">
        <v>16</v>
      </c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21" customHeight="1" thickBot="1">
      <c r="A87" s="13" t="s">
        <v>39</v>
      </c>
      <c r="B87" s="14" t="s">
        <v>40</v>
      </c>
      <c r="C87" s="336">
        <f>C13+C14-C29</f>
        <v>2316.9000000000015</v>
      </c>
      <c r="D87" s="543" t="s">
        <v>202</v>
      </c>
      <c r="E87" s="544"/>
      <c r="F87" s="359"/>
      <c r="G87" s="359"/>
      <c r="H87" s="358"/>
      <c r="I87" s="120"/>
      <c r="J87" s="120"/>
      <c r="K87" s="120"/>
    </row>
    <row r="88" spans="1:11" s="101" customFormat="1" ht="18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18" hidden="1">
      <c r="B89" s="19" t="s">
        <v>2</v>
      </c>
      <c r="C89" s="369" t="str">
        <f>+'Ekamut-caxs'!C72</f>
        <v>Ի. Ավագյան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18" hidden="1">
      <c r="B91" s="18" t="s">
        <v>6</v>
      </c>
      <c r="C91" s="371" t="str">
        <f>+'Ekamut-caxs'!C74</f>
        <v>Ա. Մեսրոպյան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idden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63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ht="33.75" customHeigh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L6" sqref="L6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3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7" t="s">
        <v>55</v>
      </c>
      <c r="B1" s="547"/>
      <c r="C1" s="547"/>
      <c r="D1" s="547"/>
      <c r="E1" s="547"/>
      <c r="F1" s="547"/>
    </row>
    <row r="2" spans="1:18" s="23" customFormat="1" ht="25.5" customHeight="1">
      <c r="A2" s="546" t="str">
        <f>+'Ekamut-caxs'!A8:D8</f>
        <v xml:space="preserve">«Երևանի հ․44 մսուր-մանկապարտեզ» ՀՈԱԿ-ի </v>
      </c>
      <c r="B2" s="546"/>
      <c r="C2" s="546"/>
      <c r="D2" s="546"/>
      <c r="E2" s="546"/>
      <c r="F2" s="546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6.5" customHeight="1">
      <c r="A3" s="550" t="s">
        <v>248</v>
      </c>
      <c r="B3" s="550"/>
      <c r="C3" s="550"/>
      <c r="D3" s="550"/>
      <c r="E3" s="550"/>
      <c r="F3" s="550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6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92186.900000000009</v>
      </c>
      <c r="D6" s="362">
        <f>SUM(D7:D14,D17:D19)</f>
        <v>65406.299999999988</v>
      </c>
      <c r="E6" s="362">
        <f t="shared" ref="E6:E60" si="0">D6-C6</f>
        <v>-26780.60000000002</v>
      </c>
      <c r="F6" s="52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84835.7</v>
      </c>
      <c r="D7" s="342">
        <f>+'Ekamut-caxs'!D12</f>
        <v>60835.7</v>
      </c>
      <c r="E7" s="342">
        <f t="shared" si="0"/>
        <v>-24000</v>
      </c>
      <c r="F7" s="296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4050</v>
      </c>
      <c r="D8" s="342">
        <f>+'Ekamut-caxs'!D13</f>
        <v>787.1</v>
      </c>
      <c r="E8" s="342">
        <f>D8-C8</f>
        <v>-3262.9</v>
      </c>
      <c r="F8" s="296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296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440.2</v>
      </c>
      <c r="E10" s="342">
        <f t="shared" si="0"/>
        <v>440.2</v>
      </c>
      <c r="F10" s="296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296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296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296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3291.1</v>
      </c>
      <c r="D14" s="345">
        <f>SUM(D15:D16)</f>
        <v>3291.1</v>
      </c>
      <c r="E14" s="342">
        <f t="shared" si="0"/>
        <v>0</v>
      </c>
      <c r="F14" s="296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+C57</f>
        <v>3291.1</v>
      </c>
      <c r="D15" s="297">
        <f>+'Ekamut-caxs'!D20</f>
        <v>3291.1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4</v>
      </c>
      <c r="B17" s="346" t="s">
        <v>10</v>
      </c>
      <c r="C17" s="343">
        <v>10.1</v>
      </c>
      <c r="D17" s="342">
        <f>+'Ekamut-caxs'!D22</f>
        <v>4.2</v>
      </c>
      <c r="E17" s="342">
        <f t="shared" si="0"/>
        <v>-5.8999999999999995</v>
      </c>
      <c r="F17" s="296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5</v>
      </c>
      <c r="B18" s="331" t="s">
        <v>297</v>
      </c>
      <c r="C18" s="343"/>
      <c r="D18" s="341">
        <v>48</v>
      </c>
      <c r="E18" s="341">
        <f>D18-C18</f>
        <v>48</v>
      </c>
      <c r="F18" s="296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+'Ekamut-caxs'!D27</f>
        <v>0</v>
      </c>
      <c r="E19" s="341">
        <f>D19-C19</f>
        <v>0</v>
      </c>
      <c r="F19" s="296"/>
      <c r="G19" s="495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92186.900000000009</v>
      </c>
      <c r="D20" s="363">
        <f>SUM(D21,D24:D30,D34:D56,D58:D59)</f>
        <v>65406.299999999988</v>
      </c>
      <c r="E20" s="362">
        <f t="shared" si="0"/>
        <v>-26780.60000000002</v>
      </c>
      <c r="F20" s="527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52659.8</v>
      </c>
      <c r="D21" s="345">
        <f>+'Ekamut-caxs'!D31</f>
        <v>46346.5</v>
      </c>
      <c r="E21" s="342">
        <f t="shared" si="0"/>
        <v>-6313.3000000000029</v>
      </c>
      <c r="F21" s="296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2025</v>
      </c>
      <c r="D22" s="347">
        <f>+'Ekamut-caxs'!D32</f>
        <v>371.3</v>
      </c>
      <c r="E22" s="297">
        <f>D22-C22</f>
        <v>-1653.7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>
        <v>0</v>
      </c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24787.1</v>
      </c>
      <c r="D24" s="345">
        <f>+'Ekamut-caxs'!D34</f>
        <v>8261.2000000000007</v>
      </c>
      <c r="E24" s="342">
        <f t="shared" si="0"/>
        <v>-16525.899999999998</v>
      </c>
      <c r="F24" s="296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0.25" customHeight="1">
      <c r="A25" s="79">
        <v>3</v>
      </c>
      <c r="B25" s="328" t="s">
        <v>15</v>
      </c>
      <c r="C25" s="343">
        <v>2952.8</v>
      </c>
      <c r="D25" s="345">
        <f>+'Ekamut-caxs'!D35</f>
        <v>2396.5</v>
      </c>
      <c r="E25" s="342">
        <f t="shared" si="0"/>
        <v>-556.30000000000018</v>
      </c>
      <c r="F25" s="296" t="s">
        <v>274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.75" customHeight="1">
      <c r="A26" s="79">
        <v>4</v>
      </c>
      <c r="B26" s="328" t="s">
        <v>14</v>
      </c>
      <c r="C26" s="343">
        <v>2264</v>
      </c>
      <c r="D26" s="345">
        <f>+'Ekamut-caxs'!D36</f>
        <v>1306.0999999999999</v>
      </c>
      <c r="E26" s="342">
        <f t="shared" si="0"/>
        <v>-957.90000000000009</v>
      </c>
      <c r="F26" s="296" t="s">
        <v>274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30" customHeight="1">
      <c r="A27" s="79">
        <v>5</v>
      </c>
      <c r="B27" s="328" t="s">
        <v>17</v>
      </c>
      <c r="C27" s="343">
        <v>911.3</v>
      </c>
      <c r="D27" s="345">
        <f>+'Ekamut-caxs'!D37</f>
        <v>349</v>
      </c>
      <c r="E27" s="342">
        <f t="shared" si="0"/>
        <v>-562.29999999999995</v>
      </c>
      <c r="F27" s="296" t="s">
        <v>274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2.5" customHeight="1">
      <c r="A28" s="79">
        <v>6</v>
      </c>
      <c r="B28" s="328" t="s">
        <v>18</v>
      </c>
      <c r="C28" s="343">
        <v>77.8</v>
      </c>
      <c r="D28" s="345">
        <f>+'Ekamut-caxs'!D38</f>
        <v>58.3</v>
      </c>
      <c r="E28" s="342">
        <f t="shared" si="0"/>
        <v>-19.5</v>
      </c>
      <c r="F28" s="296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9.25" customHeight="1">
      <c r="A29" s="79">
        <v>7</v>
      </c>
      <c r="B29" s="328" t="s">
        <v>19</v>
      </c>
      <c r="C29" s="343">
        <v>60</v>
      </c>
      <c r="D29" s="345">
        <f>+'Ekamut-caxs'!D39</f>
        <v>45</v>
      </c>
      <c r="E29" s="342">
        <f t="shared" si="0"/>
        <v>-15</v>
      </c>
      <c r="F29" s="296" t="s">
        <v>276</v>
      </c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143.1</v>
      </c>
      <c r="D30" s="345">
        <f>SUM(D31:D33)</f>
        <v>99.1</v>
      </c>
      <c r="E30" s="342">
        <f t="shared" si="0"/>
        <v>-44</v>
      </c>
      <c r="F30" s="296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43.2</v>
      </c>
      <c r="E31" s="297">
        <f t="shared" si="0"/>
        <v>-14.399999999999999</v>
      </c>
      <c r="F31" s="296"/>
      <c r="G31" s="27"/>
    </row>
    <row r="32" spans="1:18" ht="23.25" customHeight="1">
      <c r="A32" s="28">
        <v>8.1999999999999993</v>
      </c>
      <c r="B32" s="33" t="s">
        <v>22</v>
      </c>
      <c r="C32" s="296">
        <v>23</v>
      </c>
      <c r="D32" s="347">
        <f>+'Ekamut-caxs'!D42</f>
        <v>13.9</v>
      </c>
      <c r="E32" s="297">
        <f t="shared" si="0"/>
        <v>-9.1</v>
      </c>
      <c r="F32" s="296" t="s">
        <v>277</v>
      </c>
      <c r="G32" s="27"/>
    </row>
    <row r="33" spans="1:18" ht="21" customHeight="1">
      <c r="A33" s="28">
        <v>8.3000000000000007</v>
      </c>
      <c r="B33" s="33" t="s">
        <v>23</v>
      </c>
      <c r="C33" s="296">
        <v>62.5</v>
      </c>
      <c r="D33" s="347">
        <f>+'Ekamut-caxs'!D43</f>
        <v>42</v>
      </c>
      <c r="E33" s="297">
        <f t="shared" si="0"/>
        <v>-20.5</v>
      </c>
      <c r="F33" s="296"/>
      <c r="G33" s="27"/>
    </row>
    <row r="34" spans="1:18" s="76" customFormat="1" ht="8.25" hidden="1" customHeight="1">
      <c r="A34" s="79">
        <v>9</v>
      </c>
      <c r="B34" s="328" t="s">
        <v>24</v>
      </c>
      <c r="C34" s="343">
        <v>0</v>
      </c>
      <c r="D34" s="345">
        <f>+'Ekamut-caxs'!D44</f>
        <v>0</v>
      </c>
      <c r="E34" s="342">
        <f t="shared" si="0"/>
        <v>0</v>
      </c>
      <c r="F34" s="296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3.25" customHeight="1">
      <c r="A35" s="79">
        <v>9</v>
      </c>
      <c r="B35" s="328" t="s">
        <v>30</v>
      </c>
      <c r="C35" s="343">
        <v>1176</v>
      </c>
      <c r="D35" s="345">
        <f>+'Ekamut-caxs'!D45</f>
        <v>298.2</v>
      </c>
      <c r="E35" s="342">
        <f t="shared" si="0"/>
        <v>-877.8</v>
      </c>
      <c r="F35" s="296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7" customHeight="1">
      <c r="A36" s="79">
        <v>10</v>
      </c>
      <c r="B36" s="328" t="s">
        <v>25</v>
      </c>
      <c r="C36" s="343">
        <v>309.89999999999998</v>
      </c>
      <c r="D36" s="345">
        <f>+'Ekamut-caxs'!D46</f>
        <v>102.2</v>
      </c>
      <c r="E36" s="342">
        <f t="shared" si="0"/>
        <v>-207.7</v>
      </c>
      <c r="F36" s="296" t="s">
        <v>283</v>
      </c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4" customHeight="1">
      <c r="A37" s="79">
        <v>11</v>
      </c>
      <c r="B37" s="333" t="s">
        <v>75</v>
      </c>
      <c r="C37" s="343">
        <v>2510</v>
      </c>
      <c r="D37" s="345">
        <f>+'Ekamut-caxs'!D47</f>
        <v>38.200000000000003</v>
      </c>
      <c r="E37" s="342">
        <f t="shared" si="0"/>
        <v>-2471.8000000000002</v>
      </c>
      <c r="F37" s="296" t="s">
        <v>279</v>
      </c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48</v>
      </c>
      <c r="C38" s="343">
        <v>150</v>
      </c>
      <c r="D38" s="345">
        <f>+'Ekamut-caxs'!D48</f>
        <v>0</v>
      </c>
      <c r="E38" s="342">
        <f t="shared" si="0"/>
        <v>-150</v>
      </c>
      <c r="F38" s="296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4" customHeight="1">
      <c r="A39" s="79">
        <v>13</v>
      </c>
      <c r="B39" s="328" t="s">
        <v>121</v>
      </c>
      <c r="C39" s="343">
        <v>30</v>
      </c>
      <c r="D39" s="345">
        <f>+'Ekamut-caxs'!D49</f>
        <v>2.8</v>
      </c>
      <c r="E39" s="342">
        <f>D39-C39</f>
        <v>-27.2</v>
      </c>
      <c r="F39" s="296" t="s">
        <v>280</v>
      </c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4" customHeight="1">
      <c r="A40" s="79">
        <v>14</v>
      </c>
      <c r="B40" s="328" t="s">
        <v>122</v>
      </c>
      <c r="C40" s="343">
        <v>217</v>
      </c>
      <c r="D40" s="345">
        <f>+'Ekamut-caxs'!D50</f>
        <v>87</v>
      </c>
      <c r="E40" s="342">
        <f t="shared" si="0"/>
        <v>-130</v>
      </c>
      <c r="F40" s="296" t="s">
        <v>281</v>
      </c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.75" customHeight="1">
      <c r="A41" s="79">
        <v>15</v>
      </c>
      <c r="B41" s="328" t="s">
        <v>26</v>
      </c>
      <c r="C41" s="341">
        <v>390</v>
      </c>
      <c r="D41" s="345">
        <f>+'Ekamut-caxs'!D51</f>
        <v>80</v>
      </c>
      <c r="E41" s="342">
        <f t="shared" si="0"/>
        <v>-310</v>
      </c>
      <c r="F41" s="296" t="s">
        <v>282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>
      <c r="A42" s="79">
        <v>17</v>
      </c>
      <c r="B42" s="328" t="s">
        <v>27</v>
      </c>
      <c r="C42" s="341"/>
      <c r="D42" s="345">
        <f>+'Ekamut-caxs'!D52</f>
        <v>0</v>
      </c>
      <c r="E42" s="342">
        <f>D42-C42</f>
        <v>0</v>
      </c>
      <c r="F42" s="296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17.399999999999999" hidden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296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17.399999999999999">
      <c r="A44" s="79">
        <v>16</v>
      </c>
      <c r="B44" s="328" t="s">
        <v>54</v>
      </c>
      <c r="C44" s="341"/>
      <c r="D44" s="345">
        <f>+'Ekamut-caxs'!D54</f>
        <v>440.2</v>
      </c>
      <c r="E44" s="342">
        <f>D44-C44</f>
        <v>440.2</v>
      </c>
      <c r="F44" s="296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17.399999999999999" hidden="1">
      <c r="A45" s="79">
        <v>17</v>
      </c>
      <c r="B45" s="328" t="s">
        <v>45</v>
      </c>
      <c r="C45" s="343"/>
      <c r="D45" s="345">
        <f>+'Ekamut-caxs'!D55</f>
        <v>0</v>
      </c>
      <c r="E45" s="342">
        <f t="shared" si="0"/>
        <v>0</v>
      </c>
      <c r="F45" s="296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8" t="s">
        <v>76</v>
      </c>
      <c r="C46" s="343">
        <v>59</v>
      </c>
      <c r="D46" s="345">
        <f>+'Ekamut-caxs'!D56</f>
        <v>22</v>
      </c>
      <c r="E46" s="342">
        <f t="shared" si="0"/>
        <v>-37</v>
      </c>
      <c r="F46" s="296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296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8" t="s">
        <v>46</v>
      </c>
      <c r="C48" s="341">
        <v>3</v>
      </c>
      <c r="D48" s="345">
        <f>+'Ekamut-caxs'!D58</f>
        <v>3.1</v>
      </c>
      <c r="E48" s="342">
        <f t="shared" ref="E48:E59" si="1">D48-C48</f>
        <v>0.10000000000000009</v>
      </c>
      <c r="F48" s="296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296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296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64</v>
      </c>
      <c r="C51" s="341"/>
      <c r="D51" s="345">
        <f>+'Ekamut-caxs'!D61</f>
        <v>48</v>
      </c>
      <c r="E51" s="342">
        <f t="shared" si="1"/>
        <v>48</v>
      </c>
      <c r="F51" s="296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21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530" t="s">
        <v>275</v>
      </c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20</v>
      </c>
      <c r="B53" s="328" t="s">
        <v>157</v>
      </c>
      <c r="C53" s="341">
        <v>100</v>
      </c>
      <c r="D53" s="345">
        <f>+'Ekamut-caxs'!D63</f>
        <v>50</v>
      </c>
      <c r="E53" s="342">
        <f t="shared" si="1"/>
        <v>-50</v>
      </c>
      <c r="F53" s="296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21</v>
      </c>
      <c r="B54" s="331" t="str">
        <f>+'Ekamut-caxs'!B64</f>
        <v>Բեռնափոխադրման ծառայության գծով</v>
      </c>
      <c r="C54" s="341"/>
      <c r="D54" s="343">
        <f>+'Ekamut-caxs'!D64</f>
        <v>308</v>
      </c>
      <c r="E54" s="341">
        <f>D54-C54</f>
        <v>308</v>
      </c>
      <c r="F54" s="296" t="s">
        <v>284</v>
      </c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296"/>
      <c r="G55" s="495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2" t="s">
        <v>28</v>
      </c>
      <c r="C56" s="341">
        <v>3291.1</v>
      </c>
      <c r="D56" s="345">
        <f>+'Ekamut-caxs'!D66</f>
        <v>3291.1</v>
      </c>
      <c r="E56" s="342">
        <f t="shared" si="1"/>
        <v>0</v>
      </c>
      <c r="F56" s="296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79</v>
      </c>
      <c r="C57" s="298">
        <v>3291.1</v>
      </c>
      <c r="D57" s="347">
        <f>+'Ekamut-caxs'!D67</f>
        <v>3291.1</v>
      </c>
      <c r="E57" s="297">
        <f t="shared" si="1"/>
        <v>0</v>
      </c>
      <c r="F57" s="296"/>
      <c r="G57" s="188"/>
    </row>
    <row r="58" spans="1:18" s="76" customFormat="1" ht="17.399999999999999" hidden="1">
      <c r="A58" s="79">
        <v>32</v>
      </c>
      <c r="B58" s="344" t="s">
        <v>80</v>
      </c>
      <c r="C58" s="341"/>
      <c r="D58" s="345">
        <f>+'Ekamut-caxs'!D68</f>
        <v>50</v>
      </c>
      <c r="E58" s="342">
        <f t="shared" si="1"/>
        <v>50</v>
      </c>
      <c r="F58" s="296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23</v>
      </c>
      <c r="B59" s="328" t="s">
        <v>68</v>
      </c>
      <c r="C59" s="341"/>
      <c r="D59" s="345">
        <f>+'Ekamut-caxs'!D69</f>
        <v>1628.8</v>
      </c>
      <c r="E59" s="342">
        <f t="shared" si="1"/>
        <v>1628.8</v>
      </c>
      <c r="F59" s="296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527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9" t="str">
        <f>+'Ekamut-caxs'!C72</f>
        <v>Ի. Ավագյան</v>
      </c>
      <c r="E62" s="549"/>
      <c r="F62" s="528"/>
      <c r="G62" s="27"/>
    </row>
    <row r="63" spans="1:18" ht="9.75" hidden="1" customHeight="1">
      <c r="B63" s="43"/>
      <c r="C63" s="40"/>
      <c r="D63" s="548" t="s">
        <v>5</v>
      </c>
      <c r="E63" s="548"/>
      <c r="F63" s="529"/>
      <c r="G63" s="27"/>
    </row>
    <row r="64" spans="1:18" ht="24.75" hidden="1" customHeight="1">
      <c r="B64" s="41" t="s">
        <v>6</v>
      </c>
      <c r="C64" s="42"/>
      <c r="D64" s="549" t="str">
        <f>+'Ekamut-caxs'!C74</f>
        <v>Ա. Մեսրոպյան</v>
      </c>
      <c r="E64" s="549"/>
      <c r="F64" s="528"/>
      <c r="G64" s="27"/>
    </row>
    <row r="65" spans="1:7" ht="11.25" hidden="1" customHeight="1">
      <c r="B65" s="40"/>
      <c r="C65" s="40"/>
      <c r="D65" s="548" t="s">
        <v>5</v>
      </c>
      <c r="E65" s="548"/>
      <c r="F65" s="529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1"/>
      <c r="G66" s="27"/>
    </row>
    <row r="67" spans="1:7" s="20" customFormat="1">
      <c r="A67" s="139"/>
      <c r="B67" s="27"/>
      <c r="C67" s="27"/>
      <c r="D67" s="27"/>
      <c r="E67" s="27"/>
      <c r="F67" s="502"/>
      <c r="G67" s="27"/>
    </row>
    <row r="68" spans="1:7" s="20" customFormat="1">
      <c r="A68" s="139"/>
      <c r="B68" s="27"/>
      <c r="C68" s="27"/>
      <c r="D68" s="27"/>
      <c r="E68" s="27"/>
      <c r="F68" s="502"/>
      <c r="G68" s="27"/>
    </row>
    <row r="69" spans="1:7" s="20" customFormat="1">
      <c r="A69" s="139"/>
      <c r="B69" s="27"/>
      <c r="C69" s="27"/>
      <c r="D69" s="27"/>
      <c r="E69" s="27"/>
      <c r="F69" s="502"/>
      <c r="G69" s="27"/>
    </row>
    <row r="70" spans="1:7" s="20" customFormat="1">
      <c r="A70" s="139"/>
      <c r="B70" s="27"/>
      <c r="C70" s="27"/>
      <c r="D70" s="27"/>
      <c r="E70" s="27"/>
      <c r="F70" s="502"/>
      <c r="G70" s="27"/>
    </row>
    <row r="71" spans="1:7" s="20" customFormat="1">
      <c r="A71" s="139"/>
      <c r="B71" s="27"/>
      <c r="C71" s="27"/>
      <c r="D71" s="27"/>
      <c r="E71" s="27"/>
      <c r="F71" s="502"/>
    </row>
    <row r="72" spans="1:7" s="20" customFormat="1">
      <c r="A72" s="139"/>
      <c r="B72" s="27"/>
      <c r="C72" s="27"/>
      <c r="D72" s="27"/>
      <c r="E72" s="27"/>
      <c r="F72" s="502"/>
    </row>
    <row r="73" spans="1:7" s="20" customFormat="1">
      <c r="A73" s="139"/>
      <c r="B73" s="27"/>
      <c r="C73" s="27"/>
      <c r="D73" s="27"/>
      <c r="E73" s="27"/>
      <c r="F73" s="502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honeticPr fontId="57" type="noConversion"/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0" zoomScaleSheetLayoutView="100" workbookViewId="0">
      <selection activeCell="L6" sqref="L6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3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7" t="s">
        <v>82</v>
      </c>
      <c r="B1" s="547"/>
      <c r="C1" s="547"/>
      <c r="D1" s="547"/>
      <c r="E1" s="547"/>
      <c r="F1" s="547"/>
    </row>
    <row r="2" spans="1:20" s="23" customFormat="1" ht="26.25" customHeight="1">
      <c r="A2" s="537" t="str">
        <f>+'Ekamut-caxs'!A8:D8</f>
        <v xml:space="preserve">«Երևանի հ․44 մսուր-մանկապարտեզ» ՀՈԱԿ-ի </v>
      </c>
      <c r="B2" s="537"/>
      <c r="C2" s="537"/>
      <c r="D2" s="537"/>
      <c r="E2" s="537"/>
      <c r="F2" s="53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9.75" customHeight="1">
      <c r="A3" s="550" t="s">
        <v>249</v>
      </c>
      <c r="B3" s="550"/>
      <c r="C3" s="550"/>
      <c r="D3" s="550"/>
      <c r="E3" s="550"/>
      <c r="F3" s="550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4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6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800.5</v>
      </c>
      <c r="D6" s="299">
        <f>+C6</f>
        <v>800.5</v>
      </c>
      <c r="E6" s="336">
        <f t="shared" ref="E6:E63" si="0">D6-C6</f>
        <v>0</v>
      </c>
      <c r="F6" s="505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88895.8</v>
      </c>
      <c r="D7" s="336">
        <f>SUM(D8,D9:D18)</f>
        <v>62067.19999999999</v>
      </c>
      <c r="E7" s="336">
        <f>D7-C7</f>
        <v>-26828.600000000013</v>
      </c>
      <c r="F7" s="505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84835.7</v>
      </c>
      <c r="D8" s="327">
        <f>+'Dramakan hosqer'!C15</f>
        <v>60835.7</v>
      </c>
      <c r="E8" s="327">
        <f>D8-C8</f>
        <v>-24000</v>
      </c>
      <c r="F8" s="506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4050</v>
      </c>
      <c r="D9" s="327">
        <f>+'Dramakan hosqer'!C16</f>
        <v>787.1</v>
      </c>
      <c r="E9" s="327">
        <f t="shared" si="0"/>
        <v>-3262.9</v>
      </c>
      <c r="F9" s="506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0.7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6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440.2</v>
      </c>
      <c r="E11" s="327">
        <f t="shared" si="0"/>
        <v>440.2</v>
      </c>
      <c r="F11" s="506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6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6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6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0.7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6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3</v>
      </c>
      <c r="B16" s="325" t="s">
        <v>10</v>
      </c>
      <c r="C16" s="326">
        <v>10.1</v>
      </c>
      <c r="D16" s="327">
        <f>+'Dramakan hosqer'!C23</f>
        <v>4.2</v>
      </c>
      <c r="E16" s="327">
        <f>D16-C16</f>
        <v>-5.8999999999999995</v>
      </c>
      <c r="F16" s="506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4</v>
      </c>
      <c r="B17" s="331">
        <f>'Dramakan hosqer'!B27</f>
        <v>0</v>
      </c>
      <c r="C17" s="326"/>
      <c r="D17" s="326">
        <f>+'Dramakan hosqer'!C27</f>
        <v>0</v>
      </c>
      <c r="E17" s="326">
        <f t="shared" si="0"/>
        <v>0</v>
      </c>
      <c r="F17" s="506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hosqer'!C28</f>
        <v>0</v>
      </c>
      <c r="E18" s="326">
        <f>D18-C18</f>
        <v>0</v>
      </c>
      <c r="F18" s="506"/>
      <c r="G18" s="494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89696.3</v>
      </c>
      <c r="D19" s="336">
        <f>+D20+D62+D74</f>
        <v>60598.799999999988</v>
      </c>
      <c r="E19" s="336">
        <f t="shared" si="0"/>
        <v>-29097.500000000015</v>
      </c>
      <c r="F19" s="505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89008.2</v>
      </c>
      <c r="D20" s="336">
        <f>SUM(D21,D24:D30,D34:D56,D60:D61)</f>
        <v>60598.799999999988</v>
      </c>
      <c r="E20" s="336">
        <f t="shared" si="0"/>
        <v>-28409.400000000009</v>
      </c>
      <c r="F20" s="505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52659.8</v>
      </c>
      <c r="D21" s="327">
        <f>+'Dramakan hosqer'!C31</f>
        <v>46346.5</v>
      </c>
      <c r="E21" s="327">
        <f t="shared" si="0"/>
        <v>-6313.3000000000029</v>
      </c>
      <c r="F21" s="506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2025</v>
      </c>
      <c r="D22" s="340">
        <f>+'Dramakan hosqer'!C32</f>
        <v>371.3</v>
      </c>
      <c r="E22" s="340">
        <f t="shared" si="0"/>
        <v>-1653.7</v>
      </c>
      <c r="F22" s="507"/>
    </row>
    <row r="23" spans="1:20" ht="18" hidden="1" customHeight="1">
      <c r="A23" s="28">
        <v>1.2</v>
      </c>
      <c r="B23" s="33" t="s">
        <v>13</v>
      </c>
      <c r="C23" s="300">
        <v>0</v>
      </c>
      <c r="D23" s="340">
        <f>+'Dramakan hosqer'!C33</f>
        <v>0</v>
      </c>
      <c r="E23" s="340">
        <f t="shared" si="0"/>
        <v>0</v>
      </c>
      <c r="F23" s="507"/>
    </row>
    <row r="24" spans="1:20" s="76" customFormat="1" ht="18" customHeight="1">
      <c r="A24" s="79">
        <v>2</v>
      </c>
      <c r="B24" s="328" t="s">
        <v>16</v>
      </c>
      <c r="C24" s="326">
        <v>24787.1</v>
      </c>
      <c r="D24" s="327">
        <f>+'Dramakan hosqer'!C34</f>
        <v>8261.2000000000007</v>
      </c>
      <c r="E24" s="327">
        <f t="shared" si="0"/>
        <v>-16525.899999999998</v>
      </c>
      <c r="F24" s="506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32.25" customHeight="1">
      <c r="A25" s="79">
        <v>3</v>
      </c>
      <c r="B25" s="328" t="s">
        <v>15</v>
      </c>
      <c r="C25" s="326">
        <v>2952.8</v>
      </c>
      <c r="D25" s="327">
        <f>+'Dramakan hosqer'!C35</f>
        <v>2396.5</v>
      </c>
      <c r="E25" s="327">
        <f t="shared" si="0"/>
        <v>-556.30000000000018</v>
      </c>
      <c r="F25" s="296" t="s">
        <v>274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29.25" customHeight="1">
      <c r="A26" s="79">
        <v>4</v>
      </c>
      <c r="B26" s="328" t="s">
        <v>14</v>
      </c>
      <c r="C26" s="326">
        <v>2264</v>
      </c>
      <c r="D26" s="327">
        <f>+'Dramakan hosqer'!C36</f>
        <v>1306.0999999999999</v>
      </c>
      <c r="E26" s="327">
        <f t="shared" si="0"/>
        <v>-957.90000000000009</v>
      </c>
      <c r="F26" s="296" t="s">
        <v>274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7.399999999999999">
      <c r="A27" s="79">
        <v>5</v>
      </c>
      <c r="B27" s="328" t="s">
        <v>17</v>
      </c>
      <c r="C27" s="326">
        <v>911.3</v>
      </c>
      <c r="D27" s="327">
        <f>+'Dramakan hosqer'!C37</f>
        <v>349</v>
      </c>
      <c r="E27" s="327">
        <f t="shared" si="0"/>
        <v>-562.29999999999995</v>
      </c>
      <c r="F27" s="296" t="s">
        <v>274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77.8</v>
      </c>
      <c r="D28" s="327">
        <f>+'Dramakan hosqer'!C38</f>
        <v>58.3</v>
      </c>
      <c r="E28" s="327">
        <f t="shared" si="0"/>
        <v>-19.5</v>
      </c>
      <c r="F28" s="506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22.5" customHeight="1">
      <c r="A29" s="79">
        <v>7</v>
      </c>
      <c r="B29" s="328" t="s">
        <v>19</v>
      </c>
      <c r="C29" s="326">
        <v>60</v>
      </c>
      <c r="D29" s="327">
        <f>+'Dramakan hosqer'!C39</f>
        <v>45</v>
      </c>
      <c r="E29" s="327">
        <f t="shared" si="0"/>
        <v>-15</v>
      </c>
      <c r="F29" s="296" t="s">
        <v>276</v>
      </c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143.1</v>
      </c>
      <c r="D30" s="327">
        <f>SUM(D31:D33)</f>
        <v>99.1</v>
      </c>
      <c r="E30" s="327">
        <f t="shared" si="0"/>
        <v>-44</v>
      </c>
      <c r="F30" s="296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43.2</v>
      </c>
      <c r="E31" s="340">
        <f t="shared" si="0"/>
        <v>-14.399999999999999</v>
      </c>
      <c r="F31" s="296"/>
    </row>
    <row r="32" spans="1:20" s="36" customFormat="1" ht="26.25" customHeight="1">
      <c r="A32" s="28">
        <v>8.1999999999999993</v>
      </c>
      <c r="B32" s="33" t="s">
        <v>22</v>
      </c>
      <c r="C32" s="300">
        <v>23</v>
      </c>
      <c r="D32" s="340">
        <f>+'Dramakan hosqer'!C42</f>
        <v>13.9</v>
      </c>
      <c r="E32" s="340">
        <f t="shared" si="0"/>
        <v>-9.1</v>
      </c>
      <c r="F32" s="296" t="s">
        <v>277</v>
      </c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62.5</v>
      </c>
      <c r="D33" s="340">
        <f>+'Dramakan hosqer'!C43</f>
        <v>42</v>
      </c>
      <c r="E33" s="340">
        <f t="shared" si="0"/>
        <v>-20.5</v>
      </c>
      <c r="F33" s="296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296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1176</v>
      </c>
      <c r="D35" s="327">
        <f>+'Dramakan hosqer'!C45</f>
        <v>298.2</v>
      </c>
      <c r="E35" s="327">
        <f t="shared" si="0"/>
        <v>-877.8</v>
      </c>
      <c r="F35" s="296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27.75" customHeight="1">
      <c r="A36" s="79">
        <v>10</v>
      </c>
      <c r="B36" s="328" t="s">
        <v>25</v>
      </c>
      <c r="C36" s="326">
        <v>309.89999999999998</v>
      </c>
      <c r="D36" s="327">
        <f>+'Dramakan hosqer'!C46</f>
        <v>102.2</v>
      </c>
      <c r="E36" s="327">
        <f t="shared" si="0"/>
        <v>-207.7</v>
      </c>
      <c r="F36" s="296" t="s">
        <v>278</v>
      </c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28.5" customHeight="1">
      <c r="A37" s="79">
        <v>11</v>
      </c>
      <c r="B37" s="333" t="s">
        <v>75</v>
      </c>
      <c r="C37" s="326">
        <v>2510</v>
      </c>
      <c r="D37" s="327">
        <f>+'Dramakan hosqer'!C47</f>
        <v>38.200000000000003</v>
      </c>
      <c r="E37" s="327">
        <f t="shared" si="0"/>
        <v>-2471.8000000000002</v>
      </c>
      <c r="F37" s="296" t="s">
        <v>279</v>
      </c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150</v>
      </c>
      <c r="D38" s="327">
        <f>+'Dramakan hosqer'!C48</f>
        <v>0</v>
      </c>
      <c r="E38" s="327">
        <f t="shared" si="0"/>
        <v>-150</v>
      </c>
      <c r="F38" s="296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27" customHeight="1">
      <c r="A39" s="79">
        <v>13</v>
      </c>
      <c r="B39" s="328" t="s">
        <v>121</v>
      </c>
      <c r="C39" s="326">
        <v>30</v>
      </c>
      <c r="D39" s="327">
        <f>+'Dramakan hosqer'!C49</f>
        <v>2.8</v>
      </c>
      <c r="E39" s="327">
        <f t="shared" si="0"/>
        <v>-27.2</v>
      </c>
      <c r="F39" s="296" t="s">
        <v>280</v>
      </c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28.5" customHeight="1">
      <c r="A40" s="79">
        <v>14</v>
      </c>
      <c r="B40" s="328" t="s">
        <v>122</v>
      </c>
      <c r="C40" s="326">
        <v>217</v>
      </c>
      <c r="D40" s="327">
        <f>+'Dramakan hosqer'!C50</f>
        <v>87</v>
      </c>
      <c r="E40" s="327">
        <f t="shared" si="0"/>
        <v>-130</v>
      </c>
      <c r="F40" s="296" t="s">
        <v>281</v>
      </c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24.75" customHeight="1">
      <c r="A41" s="79">
        <v>15</v>
      </c>
      <c r="B41" s="328" t="s">
        <v>26</v>
      </c>
      <c r="C41" s="326">
        <v>390</v>
      </c>
      <c r="D41" s="327">
        <f>+'Dramakan hosqer'!C51</f>
        <v>80</v>
      </c>
      <c r="E41" s="327">
        <f t="shared" si="0"/>
        <v>-310</v>
      </c>
      <c r="F41" s="296" t="s">
        <v>282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hidden="1" customHeight="1">
      <c r="A42" s="79">
        <v>15</v>
      </c>
      <c r="B42" s="328" t="s">
        <v>27</v>
      </c>
      <c r="C42" s="326"/>
      <c r="D42" s="327">
        <f>+'Dramakan hosqer'!C52</f>
        <v>0</v>
      </c>
      <c r="E42" s="327">
        <f t="shared" si="0"/>
        <v>0</v>
      </c>
      <c r="F42" s="296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296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7.399999999999999">
      <c r="A44" s="79">
        <v>16</v>
      </c>
      <c r="B44" s="328" t="s">
        <v>54</v>
      </c>
      <c r="C44" s="326"/>
      <c r="D44" s="327">
        <f>+'Dramakan hosqer'!C54</f>
        <v>440.2</v>
      </c>
      <c r="E44" s="327">
        <f t="shared" si="0"/>
        <v>440.2</v>
      </c>
      <c r="F44" s="296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7.399999999999999" hidden="1">
      <c r="A45" s="79">
        <v>17</v>
      </c>
      <c r="B45" s="328" t="s">
        <v>45</v>
      </c>
      <c r="C45" s="326"/>
      <c r="D45" s="327">
        <f>+'Dramakan hosqer'!C55</f>
        <v>0</v>
      </c>
      <c r="E45" s="327">
        <f t="shared" si="0"/>
        <v>0</v>
      </c>
      <c r="F45" s="296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76</v>
      </c>
      <c r="C46" s="326">
        <v>59</v>
      </c>
      <c r="D46" s="327">
        <f>+'Dramakan hosqer'!C56</f>
        <v>22</v>
      </c>
      <c r="E46" s="327">
        <f t="shared" si="0"/>
        <v>-37</v>
      </c>
      <c r="F46" s="296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296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8" t="s">
        <v>46</v>
      </c>
      <c r="C48" s="326">
        <v>3</v>
      </c>
      <c r="D48" s="327">
        <f>+'Dramakan hosqer'!C58</f>
        <v>3.1</v>
      </c>
      <c r="E48" s="327">
        <f t="shared" si="0"/>
        <v>0.10000000000000009</v>
      </c>
      <c r="F48" s="296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296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296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64</v>
      </c>
      <c r="C51" s="326"/>
      <c r="D51" s="327">
        <f>+'Dramakan hosqer'!C61</f>
        <v>48</v>
      </c>
      <c r="E51" s="327">
        <f t="shared" si="0"/>
        <v>48</v>
      </c>
      <c r="F51" s="296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20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30" t="s">
        <v>275</v>
      </c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20</v>
      </c>
      <c r="B53" s="328" t="s">
        <v>157</v>
      </c>
      <c r="C53" s="326">
        <v>100</v>
      </c>
      <c r="D53" s="327">
        <f>+'Dramakan hosqer'!C63</f>
        <v>50</v>
      </c>
      <c r="E53" s="327">
        <f t="shared" si="0"/>
        <v>-50</v>
      </c>
      <c r="F53" s="296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24.75" customHeight="1">
      <c r="A54" s="79">
        <v>21</v>
      </c>
      <c r="B54" s="331" t="str">
        <f>+'Dramakan hosqer'!B64</f>
        <v>Բեռնափոխադրման ծառայության գծով</v>
      </c>
      <c r="C54" s="326"/>
      <c r="D54" s="327">
        <f>+'Dramakan hosqer'!C64</f>
        <v>308</v>
      </c>
      <c r="E54" s="326">
        <f>D54-C54</f>
        <v>308</v>
      </c>
      <c r="F54" s="507" t="str">
        <f>'Ekamutneri ham.'!F54</f>
        <v>Մանկապարտեզի գույքը տեղափոխելու համար:</v>
      </c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6"/>
      <c r="G55" s="494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4" t="s">
        <v>36</v>
      </c>
      <c r="C56" s="327">
        <f>SUM(C57:C59)</f>
        <v>0</v>
      </c>
      <c r="D56" s="327">
        <f>SUM(D57:D59)</f>
        <v>50</v>
      </c>
      <c r="E56" s="326">
        <f>D56-C56</f>
        <v>50</v>
      </c>
      <c r="F56" s="506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7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7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85</v>
      </c>
      <c r="C59" s="300"/>
      <c r="D59" s="340">
        <f>+'Dramakan hosqer'!C69</f>
        <v>50</v>
      </c>
      <c r="E59" s="340">
        <f t="shared" si="0"/>
        <v>50</v>
      </c>
      <c r="F59" s="507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31.5" customHeight="1">
      <c r="A60" s="90">
        <v>22</v>
      </c>
      <c r="B60" s="334" t="s">
        <v>38</v>
      </c>
      <c r="C60" s="326">
        <v>112.4</v>
      </c>
      <c r="D60" s="327">
        <f>+'Dramakan hosqer'!C70</f>
        <v>112.4</v>
      </c>
      <c r="E60" s="327">
        <f t="shared" si="0"/>
        <v>0</v>
      </c>
      <c r="F60" s="506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0.75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6"/>
      <c r="G61" s="157" t="s">
        <v>237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57</v>
      </c>
      <c r="B62" s="14" t="s">
        <v>60</v>
      </c>
      <c r="C62" s="336">
        <f>+C63+C70</f>
        <v>0</v>
      </c>
      <c r="D62" s="336">
        <f>+D63+D70</f>
        <v>0</v>
      </c>
      <c r="E62" s="336">
        <f t="shared" si="0"/>
        <v>0</v>
      </c>
      <c r="F62" s="505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7" t="s">
        <v>90</v>
      </c>
      <c r="C63" s="327">
        <f>SUM(C64:C69)</f>
        <v>0</v>
      </c>
      <c r="D63" s="327">
        <f>SUM(D64:D69)</f>
        <v>0</v>
      </c>
      <c r="E63" s="327">
        <f t="shared" si="0"/>
        <v>0</v>
      </c>
      <c r="F63" s="506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6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8" t="s">
        <v>88</v>
      </c>
      <c r="C65" s="326"/>
      <c r="D65" s="327">
        <f>+'Dramakan hosqer'!C75</f>
        <v>0</v>
      </c>
      <c r="E65" s="327">
        <f>D65-C65</f>
        <v>0</v>
      </c>
      <c r="F65" s="506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6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6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28.5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6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46.5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6"/>
      <c r="G69" s="496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0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6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35.2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6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34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6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.5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6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58</v>
      </c>
      <c r="B74" s="14" t="s">
        <v>154</v>
      </c>
      <c r="C74" s="336">
        <f>SUM(C75:C76)</f>
        <v>688.1</v>
      </c>
      <c r="D74" s="336">
        <f>SUM(D75:D76)</f>
        <v>0</v>
      </c>
      <c r="E74" s="336">
        <f t="shared" si="1"/>
        <v>-688.1</v>
      </c>
      <c r="F74" s="505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535" t="s">
        <v>16</v>
      </c>
      <c r="C75" s="326">
        <v>688.1</v>
      </c>
      <c r="D75" s="327">
        <f>+'Dramakan hosqer'!C85</f>
        <v>0</v>
      </c>
      <c r="E75" s="326">
        <f>D75-C75</f>
        <v>-688.1</v>
      </c>
      <c r="F75" s="50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 t="str">
        <f>+'Dramakan hosqer'!B86</f>
        <v>Սննդի գծով</v>
      </c>
      <c r="C76" s="326"/>
      <c r="D76" s="327">
        <f>+'Dramakan hosqer'!C86</f>
        <v>0</v>
      </c>
      <c r="E76" s="326">
        <f>D76-C76</f>
        <v>0</v>
      </c>
      <c r="F76" s="506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2268.9000000000015</v>
      </c>
      <c r="E77" s="336">
        <f t="shared" si="1"/>
        <v>2268.9000000000015</v>
      </c>
      <c r="F77" s="505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1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2" t="str">
        <f>+'Ekamut-caxs'!C72</f>
        <v>Ի. Ավագյան</v>
      </c>
      <c r="E79" s="553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1" t="s">
        <v>95</v>
      </c>
      <c r="E80" s="551"/>
      <c r="F80" s="508"/>
    </row>
    <row r="81" spans="1:20" s="20" customFormat="1" ht="22.5" hidden="1" customHeight="1">
      <c r="A81" s="21"/>
      <c r="B81" s="44" t="s">
        <v>6</v>
      </c>
      <c r="C81" s="21"/>
      <c r="D81" s="553" t="str">
        <f>+'Ekamut-caxs'!C74</f>
        <v>Ա. Մեսրոպյան</v>
      </c>
      <c r="E81" s="553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1" t="s">
        <v>95</v>
      </c>
      <c r="E82" s="551"/>
      <c r="F82" s="508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3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72" workbookViewId="0">
      <selection activeCell="A19" sqref="A19:XFD1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4" t="s">
        <v>69</v>
      </c>
      <c r="B1" s="554"/>
      <c r="C1" s="554"/>
      <c r="D1" s="554"/>
      <c r="E1" s="554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5" t="str">
        <f>+'Ekamut-caxs'!A8:D8</f>
        <v xml:space="preserve">«Երևանի հ․44 մսուր-մանկապարտեզ» ՀՈԱԿ-ի </v>
      </c>
      <c r="B2" s="556"/>
      <c r="C2" s="556"/>
      <c r="D2" s="556"/>
      <c r="E2" s="55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7" t="s">
        <v>159</v>
      </c>
      <c r="B3" s="557"/>
      <c r="C3" s="557"/>
      <c r="D3" s="557"/>
      <c r="E3" s="55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8" t="s">
        <v>267</v>
      </c>
      <c r="B4" s="558"/>
      <c r="C4" s="558"/>
      <c r="D4" s="558"/>
      <c r="E4" s="558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9" t="s">
        <v>164</v>
      </c>
      <c r="B7" s="560"/>
      <c r="C7" s="560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56.1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0.1</v>
      </c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>
        <v>56</v>
      </c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56.1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59" t="s">
        <v>189</v>
      </c>
      <c r="B35" s="560"/>
      <c r="C35" s="560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5">
        <v>67.3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5">
        <v>34.6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5.5</v>
      </c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/>
      <c r="E43" s="32"/>
    </row>
    <row r="44" spans="1:22" ht="23.25" customHeight="1">
      <c r="A44" s="259">
        <v>1.9</v>
      </c>
      <c r="B44" s="261"/>
      <c r="C44" s="263" t="s">
        <v>23</v>
      </c>
      <c r="D44" s="32">
        <v>5</v>
      </c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8">
        <f>SUM(D36:D53)</f>
        <v>112.4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112.4</v>
      </c>
      <c r="E59" s="278"/>
      <c r="F59" s="509">
        <f>+D59-D54</f>
        <v>112.4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f>+'Dramakan hosqer'!C13</f>
        <v>800.5</v>
      </c>
      <c r="D62" s="561" t="s">
        <v>192</v>
      </c>
      <c r="E62" s="562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3" t="str">
        <f>+'Ekamut-caxs'!C72</f>
        <v>Ի. Ավագյան</v>
      </c>
      <c r="E64" s="56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4" t="s">
        <v>95</v>
      </c>
      <c r="E65" s="564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3" t="str">
        <f>+'Ekamut-caxs'!C74</f>
        <v>Ա. Մեսրոպյան</v>
      </c>
      <c r="E66" s="56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4" t="s">
        <v>95</v>
      </c>
      <c r="E67" s="56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C83" sqref="C83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8" t="s">
        <v>69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4" s="22" customFormat="1" ht="25.5" customHeight="1">
      <c r="A2" s="537" t="str">
        <f>+'Ekamut-caxs'!A8</f>
        <v xml:space="preserve">«Երևանի հ․44 մսուր-մանկապարտեզ»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</row>
    <row r="3" spans="1:14" ht="25.5" customHeight="1">
      <c r="A3" s="569" t="s">
        <v>251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4" ht="21" customHeight="1" thickBot="1">
      <c r="M4" s="417" t="s">
        <v>0</v>
      </c>
    </row>
    <row r="5" spans="1:14" ht="33.75" customHeight="1">
      <c r="A5" s="575" t="s">
        <v>155</v>
      </c>
      <c r="B5" s="577" t="s">
        <v>70</v>
      </c>
      <c r="C5" s="579" t="s">
        <v>233</v>
      </c>
      <c r="D5" s="570" t="s">
        <v>208</v>
      </c>
      <c r="E5" s="571"/>
      <c r="F5" s="571"/>
      <c r="G5" s="571"/>
      <c r="H5" s="571"/>
      <c r="I5" s="571"/>
      <c r="J5" s="571"/>
      <c r="K5" s="571"/>
      <c r="L5" s="572"/>
      <c r="M5" s="573" t="s">
        <v>158</v>
      </c>
    </row>
    <row r="6" spans="1:14" ht="79.5" customHeight="1">
      <c r="A6" s="576"/>
      <c r="B6" s="578"/>
      <c r="C6" s="580"/>
      <c r="D6" s="418" t="s">
        <v>227</v>
      </c>
      <c r="E6" s="419" t="s">
        <v>238</v>
      </c>
      <c r="F6" s="419" t="s">
        <v>239</v>
      </c>
      <c r="G6" s="419" t="s">
        <v>156</v>
      </c>
      <c r="H6" s="419" t="s">
        <v>211</v>
      </c>
      <c r="I6" s="419" t="s">
        <v>210</v>
      </c>
      <c r="J6" s="419" t="s">
        <v>120</v>
      </c>
      <c r="K6" s="420" t="s">
        <v>264</v>
      </c>
      <c r="L6" s="421" t="s">
        <v>209</v>
      </c>
      <c r="M6" s="574"/>
    </row>
    <row r="7" spans="1:14" ht="27.75" customHeight="1">
      <c r="A7" s="418">
        <v>1</v>
      </c>
      <c r="B7" s="422" t="s">
        <v>218</v>
      </c>
      <c r="C7" s="423">
        <v>39353.5</v>
      </c>
      <c r="D7" s="424">
        <v>6836.1</v>
      </c>
      <c r="E7" s="425"/>
      <c r="F7" s="425"/>
      <c r="G7" s="425">
        <v>120.9</v>
      </c>
      <c r="H7" s="425"/>
      <c r="I7" s="425"/>
      <c r="J7" s="425">
        <v>0</v>
      </c>
      <c r="K7" s="425"/>
      <c r="L7" s="426"/>
      <c r="M7" s="427">
        <f>ROUND(SUM(C7:L7),1)</f>
        <v>46310.5</v>
      </c>
    </row>
    <row r="8" spans="1:14" ht="28.5" customHeight="1">
      <c r="A8" s="418">
        <v>1.1000000000000001</v>
      </c>
      <c r="B8" s="428" t="s">
        <v>120</v>
      </c>
      <c r="C8" s="429">
        <v>371.3</v>
      </c>
      <c r="D8" s="430" t="s">
        <v>199</v>
      </c>
      <c r="E8" s="431" t="s">
        <v>199</v>
      </c>
      <c r="F8" s="431" t="s">
        <v>199</v>
      </c>
      <c r="G8" s="431" t="s">
        <v>199</v>
      </c>
      <c r="H8" s="431" t="s">
        <v>199</v>
      </c>
      <c r="I8" s="431" t="s">
        <v>199</v>
      </c>
      <c r="J8" s="431" t="s">
        <v>199</v>
      </c>
      <c r="K8" s="431" t="s">
        <v>199</v>
      </c>
      <c r="L8" s="432" t="s">
        <v>199</v>
      </c>
      <c r="M8" s="433" t="s">
        <v>199</v>
      </c>
    </row>
    <row r="9" spans="1:14" ht="30" customHeight="1">
      <c r="A9" s="418">
        <v>1.2</v>
      </c>
      <c r="B9" s="428" t="s">
        <v>209</v>
      </c>
      <c r="C9" s="429">
        <v>0</v>
      </c>
      <c r="D9" s="430" t="s">
        <v>199</v>
      </c>
      <c r="E9" s="431" t="s">
        <v>199</v>
      </c>
      <c r="F9" s="431" t="s">
        <v>199</v>
      </c>
      <c r="G9" s="431" t="s">
        <v>199</v>
      </c>
      <c r="H9" s="431" t="s">
        <v>199</v>
      </c>
      <c r="I9" s="431" t="s">
        <v>199</v>
      </c>
      <c r="J9" s="431" t="s">
        <v>199</v>
      </c>
      <c r="K9" s="431" t="s">
        <v>199</v>
      </c>
      <c r="L9" s="432" t="s">
        <v>199</v>
      </c>
      <c r="M9" s="433" t="s">
        <v>199</v>
      </c>
    </row>
    <row r="10" spans="1:14" ht="35.25" customHeight="1">
      <c r="A10" s="418">
        <v>2</v>
      </c>
      <c r="B10" s="510" t="s">
        <v>92</v>
      </c>
      <c r="C10" s="434">
        <v>30</v>
      </c>
      <c r="D10" s="424">
        <v>6</v>
      </c>
      <c r="E10" s="431" t="s">
        <v>199</v>
      </c>
      <c r="F10" s="431" t="s">
        <v>199</v>
      </c>
      <c r="G10" s="431" t="s">
        <v>199</v>
      </c>
      <c r="H10" s="431" t="s">
        <v>199</v>
      </c>
      <c r="I10" s="431" t="s">
        <v>199</v>
      </c>
      <c r="J10" s="431" t="s">
        <v>199</v>
      </c>
      <c r="K10" s="431" t="s">
        <v>199</v>
      </c>
      <c r="L10" s="432" t="s">
        <v>199</v>
      </c>
      <c r="M10" s="427">
        <f>ROUND(SUM(C10:L10),1)</f>
        <v>36</v>
      </c>
    </row>
    <row r="11" spans="1:14" s="442" customFormat="1" ht="34.5" customHeight="1" thickBot="1">
      <c r="A11" s="435"/>
      <c r="B11" s="436" t="s">
        <v>71</v>
      </c>
      <c r="C11" s="437" t="s">
        <v>199</v>
      </c>
      <c r="D11" s="438" t="s">
        <v>199</v>
      </c>
      <c r="E11" s="439" t="s">
        <v>199</v>
      </c>
      <c r="F11" s="439" t="s">
        <v>199</v>
      </c>
      <c r="G11" s="439" t="s">
        <v>199</v>
      </c>
      <c r="H11" s="439" t="s">
        <v>199</v>
      </c>
      <c r="I11" s="439" t="s">
        <v>199</v>
      </c>
      <c r="J11" s="439" t="s">
        <v>199</v>
      </c>
      <c r="K11" s="439" t="s">
        <v>199</v>
      </c>
      <c r="L11" s="440" t="s">
        <v>199</v>
      </c>
      <c r="M11" s="441">
        <f>ROUND(SUM(M7:M10),1)</f>
        <v>46346.5</v>
      </c>
    </row>
    <row r="12" spans="1:14" s="442" customFormat="1" ht="34.5" customHeight="1">
      <c r="A12" s="443"/>
      <c r="B12" s="444"/>
      <c r="C12" s="415">
        <v>3973.694</v>
      </c>
      <c r="D12" s="445">
        <f>+C12*2</f>
        <v>7947.3879999999999</v>
      </c>
      <c r="E12" s="533">
        <f>+D7/2</f>
        <v>3418.05</v>
      </c>
      <c r="F12" s="446"/>
      <c r="G12" s="446"/>
      <c r="H12" s="447"/>
      <c r="I12" s="447"/>
      <c r="J12" s="448"/>
      <c r="K12" s="447"/>
      <c r="L12" s="446">
        <v>3418.1</v>
      </c>
      <c r="M12" s="449"/>
      <c r="N12" s="444"/>
    </row>
    <row r="13" spans="1:14" s="450" customFormat="1" ht="21" customHeight="1">
      <c r="B13" s="451"/>
      <c r="C13" s="451">
        <f>3375.6+3</f>
        <v>3378.6</v>
      </c>
      <c r="D13" s="452">
        <f>+C13*2</f>
        <v>6757.2</v>
      </c>
      <c r="E13" s="453"/>
      <c r="F13" s="453"/>
      <c r="G13" s="454"/>
      <c r="H13" s="196"/>
      <c r="I13" s="196"/>
      <c r="J13" s="452"/>
      <c r="K13" s="583"/>
      <c r="L13" s="583"/>
      <c r="M13" s="455"/>
    </row>
    <row r="14" spans="1:14" s="443" customFormat="1" ht="69" customHeight="1">
      <c r="B14" s="565" t="s">
        <v>214</v>
      </c>
      <c r="C14" s="566"/>
      <c r="D14" s="567"/>
      <c r="G14" s="452"/>
      <c r="H14" s="452"/>
      <c r="I14" s="565" t="s">
        <v>213</v>
      </c>
      <c r="J14" s="567"/>
      <c r="K14" s="452"/>
      <c r="L14" s="452"/>
      <c r="M14" s="452"/>
    </row>
    <row r="15" spans="1:14" s="443" customFormat="1" ht="48" customHeight="1">
      <c r="B15" s="456" t="s">
        <v>195</v>
      </c>
      <c r="C15" s="457" t="s">
        <v>240</v>
      </c>
      <c r="D15" s="457" t="s">
        <v>241</v>
      </c>
      <c r="G15" s="458"/>
      <c r="H15" s="459"/>
      <c r="I15" s="456" t="s">
        <v>195</v>
      </c>
      <c r="J15" s="457" t="s">
        <v>212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84" t="str">
        <f>+'Ekamut-caxs'!C72</f>
        <v>Ի. Ավագյան</v>
      </c>
      <c r="I19" s="584"/>
      <c r="J19" s="584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82" t="s">
        <v>95</v>
      </c>
      <c r="I20" s="582"/>
      <c r="J20" s="582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81" t="str">
        <f>+'Ekamut-caxs'!C74</f>
        <v>Ա. Մեսրոպյան</v>
      </c>
      <c r="I21" s="581"/>
      <c r="J21" s="581"/>
      <c r="K21" s="487"/>
    </row>
    <row r="22" spans="1:13" s="479" customFormat="1" ht="18.75" customHeight="1">
      <c r="E22" s="481" t="s">
        <v>94</v>
      </c>
      <c r="F22" s="482"/>
      <c r="G22" s="483"/>
      <c r="H22" s="582" t="s">
        <v>95</v>
      </c>
      <c r="I22" s="582"/>
      <c r="J22" s="582"/>
      <c r="K22" s="482"/>
    </row>
    <row r="23" spans="1:13" s="488" customFormat="1" ht="15.6">
      <c r="D23" s="489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7" zoomScale="106" zoomScaleSheetLayoutView="106" workbookViewId="0">
      <selection activeCell="C83" sqref="C83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2" t="s">
        <v>69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</row>
    <row r="2" spans="1:13" s="164" customFormat="1" ht="21.75" customHeight="1">
      <c r="A2" s="593" t="str">
        <f>+'Ekamut-caxs'!A8:D8</f>
        <v xml:space="preserve">«Երևանի հ․44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164" customFormat="1" ht="21" customHeight="1">
      <c r="A3" s="593" t="s">
        <v>96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/>
    <row r="5" spans="1:13" s="172" customFormat="1" ht="24.75" customHeight="1">
      <c r="A5" s="595" t="s">
        <v>117</v>
      </c>
      <c r="B5" s="597" t="s">
        <v>97</v>
      </c>
      <c r="C5" s="589" t="s">
        <v>98</v>
      </c>
      <c r="D5" s="590"/>
      <c r="E5" s="590"/>
      <c r="F5" s="591"/>
      <c r="G5" s="599" t="s">
        <v>99</v>
      </c>
      <c r="H5" s="599"/>
      <c r="I5" s="599"/>
      <c r="J5" s="599"/>
      <c r="K5" s="589" t="s">
        <v>146</v>
      </c>
      <c r="L5" s="590"/>
      <c r="M5" s="591"/>
    </row>
    <row r="6" spans="1:13" s="176" customFormat="1" ht="51" customHeight="1">
      <c r="A6" s="596"/>
      <c r="B6" s="598"/>
      <c r="C6" s="173" t="s">
        <v>229</v>
      </c>
      <c r="D6" s="174" t="s">
        <v>230</v>
      </c>
      <c r="E6" s="174" t="s">
        <v>252</v>
      </c>
      <c r="F6" s="175" t="s">
        <v>253</v>
      </c>
      <c r="G6" s="174" t="s">
        <v>232</v>
      </c>
      <c r="H6" s="224" t="s">
        <v>230</v>
      </c>
      <c r="I6" s="174" t="s">
        <v>254</v>
      </c>
      <c r="J6" s="224" t="s">
        <v>253</v>
      </c>
      <c r="K6" s="174" t="s">
        <v>229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231</v>
      </c>
      <c r="D7" s="308" t="s">
        <v>231</v>
      </c>
      <c r="E7" s="320">
        <v>6596.1</v>
      </c>
      <c r="F7" s="310">
        <v>856865</v>
      </c>
      <c r="G7" s="323" t="s">
        <v>231</v>
      </c>
      <c r="H7" s="308" t="s">
        <v>231</v>
      </c>
      <c r="I7" s="320">
        <v>3763.68</v>
      </c>
      <c r="J7" s="311">
        <v>176539</v>
      </c>
      <c r="K7" s="372" t="s">
        <v>231</v>
      </c>
      <c r="L7" s="320">
        <v>194</v>
      </c>
      <c r="M7" s="312">
        <f>+L7*200.47</f>
        <v>38891.18</v>
      </c>
    </row>
    <row r="8" spans="1:13" ht="19.5" customHeight="1">
      <c r="A8" s="166">
        <v>2</v>
      </c>
      <c r="B8" s="231" t="s">
        <v>101</v>
      </c>
      <c r="C8" s="317" t="s">
        <v>231</v>
      </c>
      <c r="D8" s="308" t="s">
        <v>231</v>
      </c>
      <c r="E8" s="320">
        <v>5865.3</v>
      </c>
      <c r="F8" s="310">
        <v>770621</v>
      </c>
      <c r="G8" s="323" t="s">
        <v>231</v>
      </c>
      <c r="H8" s="308" t="s">
        <v>231</v>
      </c>
      <c r="I8" s="320">
        <v>3328.4</v>
      </c>
      <c r="J8" s="311">
        <v>174033</v>
      </c>
      <c r="K8" s="372" t="s">
        <v>231</v>
      </c>
      <c r="L8" s="320">
        <v>141</v>
      </c>
      <c r="M8" s="312">
        <f t="shared" ref="M8:M18" si="0">+L8*200.47</f>
        <v>28266.27</v>
      </c>
    </row>
    <row r="9" spans="1:13" ht="19.5" customHeight="1">
      <c r="A9" s="166">
        <v>3</v>
      </c>
      <c r="B9" s="231" t="s">
        <v>102</v>
      </c>
      <c r="C9" s="317" t="s">
        <v>231</v>
      </c>
      <c r="D9" s="308" t="s">
        <v>231</v>
      </c>
      <c r="E9" s="320">
        <v>5047.5</v>
      </c>
      <c r="F9" s="310">
        <v>669519</v>
      </c>
      <c r="G9" s="323" t="s">
        <v>231</v>
      </c>
      <c r="H9" s="308" t="s">
        <v>231</v>
      </c>
      <c r="I9" s="320">
        <v>4261.08</v>
      </c>
      <c r="J9" s="311">
        <v>223676</v>
      </c>
      <c r="K9" s="372" t="s">
        <v>231</v>
      </c>
      <c r="L9" s="320">
        <v>240</v>
      </c>
      <c r="M9" s="312">
        <f t="shared" si="0"/>
        <v>48112.800000000003</v>
      </c>
    </row>
    <row r="10" spans="1:13" ht="19.5" customHeight="1">
      <c r="A10" s="166">
        <v>4</v>
      </c>
      <c r="B10" s="231" t="s">
        <v>103</v>
      </c>
      <c r="C10" s="318" t="s">
        <v>231</v>
      </c>
      <c r="D10" s="309" t="s">
        <v>231</v>
      </c>
      <c r="E10" s="320">
        <v>659</v>
      </c>
      <c r="F10" s="310">
        <v>94713</v>
      </c>
      <c r="G10" s="323" t="s">
        <v>231</v>
      </c>
      <c r="H10" s="313" t="s">
        <v>231</v>
      </c>
      <c r="I10" s="320">
        <v>3769.52</v>
      </c>
      <c r="J10" s="311">
        <v>197035.73</v>
      </c>
      <c r="K10" s="372" t="s">
        <v>231</v>
      </c>
      <c r="L10" s="320">
        <v>174</v>
      </c>
      <c r="M10" s="312">
        <f t="shared" si="0"/>
        <v>34881.78</v>
      </c>
    </row>
    <row r="11" spans="1:13" ht="19.5" customHeight="1">
      <c r="A11" s="166">
        <v>5</v>
      </c>
      <c r="B11" s="231" t="s">
        <v>104</v>
      </c>
      <c r="C11" s="318" t="s">
        <v>231</v>
      </c>
      <c r="D11" s="309" t="s">
        <v>231</v>
      </c>
      <c r="E11" s="320">
        <v>0</v>
      </c>
      <c r="F11" s="310">
        <v>0</v>
      </c>
      <c r="G11" s="323" t="s">
        <v>231</v>
      </c>
      <c r="H11" s="313" t="s">
        <v>231</v>
      </c>
      <c r="I11" s="320">
        <v>3359.4</v>
      </c>
      <c r="J11" s="311">
        <v>175123.91</v>
      </c>
      <c r="K11" s="372" t="s">
        <v>231</v>
      </c>
      <c r="L11" s="320">
        <v>258</v>
      </c>
      <c r="M11" s="312">
        <f t="shared" si="0"/>
        <v>51721.26</v>
      </c>
    </row>
    <row r="12" spans="1:13" ht="19.5" customHeight="1">
      <c r="A12" s="166">
        <v>6</v>
      </c>
      <c r="B12" s="231" t="s">
        <v>105</v>
      </c>
      <c r="C12" s="318" t="s">
        <v>231</v>
      </c>
      <c r="D12" s="309" t="s">
        <v>231</v>
      </c>
      <c r="E12" s="320">
        <v>33</v>
      </c>
      <c r="F12" s="310">
        <v>4742</v>
      </c>
      <c r="G12" s="323" t="s">
        <v>231</v>
      </c>
      <c r="H12" s="313" t="s">
        <v>231</v>
      </c>
      <c r="I12" s="320">
        <v>3137.08</v>
      </c>
      <c r="J12" s="311">
        <v>163875.64000000001</v>
      </c>
      <c r="K12" s="372" t="s">
        <v>231</v>
      </c>
      <c r="L12" s="320">
        <v>198</v>
      </c>
      <c r="M12" s="312">
        <f t="shared" si="0"/>
        <v>39693.06</v>
      </c>
    </row>
    <row r="13" spans="1:13" ht="19.5" customHeight="1">
      <c r="A13" s="166">
        <v>7</v>
      </c>
      <c r="B13" s="231" t="s">
        <v>106</v>
      </c>
      <c r="C13" s="318" t="s">
        <v>231</v>
      </c>
      <c r="D13" s="309" t="s">
        <v>231</v>
      </c>
      <c r="E13" s="320"/>
      <c r="F13" s="310"/>
      <c r="G13" s="323" t="s">
        <v>231</v>
      </c>
      <c r="H13" s="313" t="s">
        <v>231</v>
      </c>
      <c r="I13" s="320">
        <v>3244.08</v>
      </c>
      <c r="J13" s="311">
        <v>168792.8</v>
      </c>
      <c r="K13" s="372" t="s">
        <v>231</v>
      </c>
      <c r="L13" s="320">
        <v>217</v>
      </c>
      <c r="M13" s="312">
        <f t="shared" si="0"/>
        <v>43501.99</v>
      </c>
    </row>
    <row r="14" spans="1:13" ht="19.5" customHeight="1">
      <c r="A14" s="166">
        <v>8</v>
      </c>
      <c r="B14" s="232" t="s">
        <v>107</v>
      </c>
      <c r="C14" s="318" t="s">
        <v>231</v>
      </c>
      <c r="D14" s="309" t="s">
        <v>231</v>
      </c>
      <c r="E14" s="320"/>
      <c r="F14" s="310"/>
      <c r="G14" s="323" t="s">
        <v>231</v>
      </c>
      <c r="H14" s="313" t="s">
        <v>231</v>
      </c>
      <c r="I14" s="320">
        <v>528.91999999999996</v>
      </c>
      <c r="J14" s="311">
        <v>26999</v>
      </c>
      <c r="K14" s="372" t="s">
        <v>231</v>
      </c>
      <c r="L14" s="320">
        <v>319</v>
      </c>
      <c r="M14" s="312">
        <f t="shared" si="0"/>
        <v>63949.93</v>
      </c>
    </row>
    <row r="15" spans="1:13" ht="19.5" customHeight="1">
      <c r="A15" s="166">
        <v>9</v>
      </c>
      <c r="B15" s="232" t="s">
        <v>108</v>
      </c>
      <c r="C15" s="318" t="s">
        <v>231</v>
      </c>
      <c r="D15" s="309" t="s">
        <v>231</v>
      </c>
      <c r="E15" s="320"/>
      <c r="F15" s="310"/>
      <c r="G15" s="323" t="s">
        <v>231</v>
      </c>
      <c r="H15" s="313" t="s">
        <v>231</v>
      </c>
      <c r="I15" s="320">
        <v>0</v>
      </c>
      <c r="J15" s="311">
        <v>0</v>
      </c>
      <c r="K15" s="372" t="s">
        <v>231</v>
      </c>
      <c r="L15" s="320">
        <v>0</v>
      </c>
      <c r="M15" s="312">
        <f t="shared" si="0"/>
        <v>0</v>
      </c>
    </row>
    <row r="16" spans="1:13" ht="19.5" customHeight="1">
      <c r="A16" s="166">
        <v>10</v>
      </c>
      <c r="B16" s="232" t="s">
        <v>109</v>
      </c>
      <c r="C16" s="318" t="s">
        <v>231</v>
      </c>
      <c r="D16" s="309" t="s">
        <v>231</v>
      </c>
      <c r="E16" s="320"/>
      <c r="F16" s="310"/>
      <c r="G16" s="322" t="s">
        <v>231</v>
      </c>
      <c r="H16" s="313" t="s">
        <v>231</v>
      </c>
      <c r="I16" s="320">
        <v>0</v>
      </c>
      <c r="J16" s="311">
        <v>0</v>
      </c>
      <c r="K16" s="372" t="s">
        <v>231</v>
      </c>
      <c r="L16" s="320">
        <v>0</v>
      </c>
      <c r="M16" s="312">
        <f t="shared" si="0"/>
        <v>0</v>
      </c>
    </row>
    <row r="17" spans="1:13" ht="19.5" customHeight="1">
      <c r="A17" s="166">
        <v>11</v>
      </c>
      <c r="B17" s="232" t="s">
        <v>110</v>
      </c>
      <c r="C17" s="318"/>
      <c r="D17" s="309"/>
      <c r="E17" s="320">
        <v>0</v>
      </c>
      <c r="F17" s="310">
        <f>+E17*143.7</f>
        <v>0</v>
      </c>
      <c r="G17" s="322"/>
      <c r="H17" s="313"/>
      <c r="I17" s="320">
        <v>0</v>
      </c>
      <c r="J17" s="311">
        <v>0</v>
      </c>
      <c r="K17" s="372"/>
      <c r="L17" s="320">
        <v>0</v>
      </c>
      <c r="M17" s="312">
        <f t="shared" si="0"/>
        <v>0</v>
      </c>
    </row>
    <row r="18" spans="1:13" ht="19.5" customHeight="1">
      <c r="A18" s="166">
        <v>12</v>
      </c>
      <c r="B18" s="232" t="s">
        <v>111</v>
      </c>
      <c r="C18" s="318"/>
      <c r="D18" s="309"/>
      <c r="E18" s="320">
        <v>0</v>
      </c>
      <c r="F18" s="310">
        <f>+E18*143.7</f>
        <v>0</v>
      </c>
      <c r="G18" s="322"/>
      <c r="H18" s="313"/>
      <c r="I18" s="320">
        <v>0</v>
      </c>
      <c r="J18" s="311">
        <v>0</v>
      </c>
      <c r="K18" s="372"/>
      <c r="L18" s="320">
        <v>0</v>
      </c>
      <c r="M18" s="312">
        <f t="shared" si="0"/>
        <v>0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0</v>
      </c>
      <c r="D19" s="314">
        <f t="shared" si="1"/>
        <v>0</v>
      </c>
      <c r="E19" s="321">
        <f t="shared" si="1"/>
        <v>18200.900000000001</v>
      </c>
      <c r="F19" s="315">
        <f>SUM(F7:F18)</f>
        <v>2396460</v>
      </c>
      <c r="G19" s="324">
        <f>SUM(G7:G18)</f>
        <v>0</v>
      </c>
      <c r="H19" s="314">
        <f>SUM(H7:H18)</f>
        <v>0</v>
      </c>
      <c r="I19" s="321">
        <f>SUM(I7:I18)</f>
        <v>25392.160000000003</v>
      </c>
      <c r="J19" s="316">
        <f>SUM(J7:J18)</f>
        <v>1306075.08</v>
      </c>
      <c r="K19" s="319">
        <f t="shared" si="1"/>
        <v>0</v>
      </c>
      <c r="L19" s="321">
        <f>SUM(L7:L18)</f>
        <v>1741</v>
      </c>
      <c r="M19" s="315">
        <f>SUM(M7:M18)</f>
        <v>349018.27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2396.5</v>
      </c>
      <c r="G20" s="292"/>
      <c r="H20" s="211"/>
      <c r="I20" s="292"/>
      <c r="J20" s="211">
        <f>ROUND(J19/1000,1)</f>
        <v>1306.0999999999999</v>
      </c>
      <c r="K20" s="292"/>
      <c r="L20" s="292"/>
      <c r="M20" s="211">
        <f>ROUND(M19/1000,1)</f>
        <v>349</v>
      </c>
    </row>
    <row r="21" spans="1:13" ht="18.75" customHeight="1" thickBot="1">
      <c r="A21" s="228"/>
      <c r="B21" s="594" t="s">
        <v>203</v>
      </c>
      <c r="C21" s="594"/>
      <c r="D21" s="594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531" t="s">
        <v>285</v>
      </c>
      <c r="C23" s="399">
        <v>100</v>
      </c>
      <c r="D23" s="399"/>
      <c r="E23" s="399"/>
      <c r="F23" s="310"/>
      <c r="G23" s="400"/>
      <c r="H23" s="399"/>
      <c r="I23" s="399">
        <v>2412</v>
      </c>
      <c r="J23" s="312">
        <v>117088</v>
      </c>
      <c r="K23" s="400"/>
      <c r="L23" s="399">
        <v>1612</v>
      </c>
      <c r="M23" s="312">
        <v>323129.59999999998</v>
      </c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117088</v>
      </c>
      <c r="K26" s="406"/>
      <c r="L26" s="404"/>
      <c r="M26" s="405">
        <f>SUM(M23:M25)</f>
        <v>323129.59999999998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2396.5</v>
      </c>
      <c r="G27" s="398"/>
      <c r="H27" s="314"/>
      <c r="I27" s="314"/>
      <c r="J27" s="315">
        <f>J20-J26</f>
        <v>-115781.9</v>
      </c>
      <c r="K27" s="398"/>
      <c r="L27" s="314"/>
      <c r="M27" s="315">
        <f>M20-M26</f>
        <v>-322780.59999999998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v>440.2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6"/>
      <c r="H30" s="586"/>
      <c r="I30" s="305"/>
      <c r="J30" s="588" t="str">
        <f>+'Ekamut-caxs'!C72</f>
        <v>Ի. Ավագյան</v>
      </c>
      <c r="K30" s="588"/>
      <c r="M30" s="168"/>
    </row>
    <row r="31" spans="1:13" s="164" customFormat="1">
      <c r="C31" s="171"/>
      <c r="D31" s="171"/>
      <c r="E31" s="170"/>
      <c r="F31" s="170"/>
      <c r="G31" s="587" t="s">
        <v>94</v>
      </c>
      <c r="H31" s="587"/>
      <c r="I31" s="306"/>
      <c r="J31" s="587" t="s">
        <v>112</v>
      </c>
      <c r="K31" s="587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8"/>
      <c r="H32" s="588"/>
      <c r="I32" s="181"/>
      <c r="J32" s="588" t="str">
        <f>+'Ekamut-caxs'!C74</f>
        <v>Ա. Մեսրոպյան</v>
      </c>
      <c r="K32" s="588"/>
    </row>
    <row r="33" spans="3:13" s="164" customFormat="1">
      <c r="C33" s="167"/>
      <c r="D33" s="167"/>
      <c r="G33" s="587" t="s">
        <v>94</v>
      </c>
      <c r="H33" s="587"/>
      <c r="I33" s="306"/>
      <c r="J33" s="587" t="s">
        <v>112</v>
      </c>
      <c r="K33" s="587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90" t="s">
        <v>115</v>
      </c>
      <c r="J35" s="491" t="s">
        <v>255</v>
      </c>
      <c r="K35" s="491"/>
      <c r="L35" s="491" t="s">
        <v>256</v>
      </c>
      <c r="M35" s="491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85" t="s">
        <v>258</v>
      </c>
      <c r="J36" s="585"/>
      <c r="K36" s="491"/>
      <c r="L36" s="585" t="s">
        <v>259</v>
      </c>
      <c r="M36" s="585"/>
    </row>
    <row r="37" spans="3:13">
      <c r="I37" s="585"/>
      <c r="J37" s="585"/>
      <c r="K37" s="491"/>
      <c r="L37" s="585"/>
      <c r="M37" s="585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C83" sqref="C83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5" customFormat="1" ht="24" customHeight="1">
      <c r="A1" s="602" t="s">
        <v>69</v>
      </c>
      <c r="B1" s="602"/>
      <c r="C1" s="602"/>
      <c r="D1" s="602"/>
      <c r="E1" s="602"/>
    </row>
    <row r="2" spans="1:6" ht="23.25" customHeight="1">
      <c r="A2" s="603" t="str">
        <f>+'Ekamut-caxs'!A8:D8</f>
        <v xml:space="preserve">«Երևանի հ․44 մսուր-մանկապարտեզ» ՀՈԱԿ-ի </v>
      </c>
      <c r="B2" s="603"/>
      <c r="C2" s="603"/>
      <c r="D2" s="603"/>
      <c r="E2" s="603"/>
    </row>
    <row r="3" spans="1:6" ht="28.5" customHeight="1">
      <c r="A3" s="603" t="s">
        <v>260</v>
      </c>
      <c r="B3" s="603"/>
      <c r="C3" s="603"/>
      <c r="D3" s="603"/>
      <c r="E3" s="603"/>
    </row>
    <row r="5" spans="1:6">
      <c r="E5" s="377" t="s">
        <v>149</v>
      </c>
    </row>
    <row r="6" spans="1:6" ht="54" customHeight="1">
      <c r="A6" s="378" t="s">
        <v>3</v>
      </c>
      <c r="B6" s="378" t="s">
        <v>97</v>
      </c>
      <c r="C6" s="378" t="s">
        <v>215</v>
      </c>
      <c r="D6" s="378" t="s">
        <v>219</v>
      </c>
      <c r="E6" s="378" t="s">
        <v>220</v>
      </c>
    </row>
    <row r="7" spans="1:6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>
      <c r="A8" s="379">
        <v>1</v>
      </c>
      <c r="B8" s="380" t="s">
        <v>296</v>
      </c>
      <c r="C8" s="352">
        <v>54768.4</v>
      </c>
      <c r="D8" s="352">
        <v>787.1</v>
      </c>
      <c r="E8" s="352">
        <v>8261.2000000000007</v>
      </c>
    </row>
    <row r="9" spans="1:6" s="388" customFormat="1" ht="25.5" hidden="1" customHeight="1">
      <c r="A9" s="384">
        <v>2</v>
      </c>
      <c r="B9" s="385" t="s">
        <v>221</v>
      </c>
      <c r="C9" s="386"/>
      <c r="D9" s="386">
        <v>0</v>
      </c>
      <c r="E9" s="386">
        <v>0</v>
      </c>
      <c r="F9" s="387" t="s">
        <v>268</v>
      </c>
    </row>
    <row r="10" spans="1:6" s="388" customFormat="1" ht="25.5" customHeight="1">
      <c r="A10" s="384">
        <v>3</v>
      </c>
      <c r="B10" s="385" t="s">
        <v>216</v>
      </c>
      <c r="C10" s="386">
        <v>3397.6</v>
      </c>
      <c r="D10" s="386">
        <v>0</v>
      </c>
      <c r="E10" s="386">
        <v>0</v>
      </c>
      <c r="F10" s="387" t="s">
        <v>268</v>
      </c>
    </row>
    <row r="11" spans="1:6" s="205" customFormat="1" ht="31.5" customHeight="1">
      <c r="A11" s="381"/>
      <c r="B11" s="382" t="s">
        <v>217</v>
      </c>
      <c r="C11" s="383">
        <f>ROUND(SUM(C8:C10),1)</f>
        <v>58166</v>
      </c>
      <c r="D11" s="383">
        <f t="shared" ref="D11:E11" si="0">ROUND(SUM(D8:D10),1)</f>
        <v>787.1</v>
      </c>
      <c r="E11" s="383">
        <f t="shared" si="0"/>
        <v>8261.2000000000007</v>
      </c>
    </row>
    <row r="13" spans="1:6" ht="51" customHeight="1">
      <c r="B13" s="604" t="s">
        <v>222</v>
      </c>
      <c r="C13" s="604"/>
      <c r="D13" s="604"/>
      <c r="E13" s="604"/>
    </row>
    <row r="18" spans="2:5" ht="20.25" customHeight="1">
      <c r="B18" s="163" t="s">
        <v>2</v>
      </c>
      <c r="C18" s="163"/>
      <c r="D18" s="605" t="str">
        <f>+'Ekamut-caxs'!C72</f>
        <v>Ի. Ավագյան</v>
      </c>
      <c r="E18" s="605"/>
    </row>
    <row r="19" spans="2:5" ht="18.75" customHeight="1">
      <c r="B19" s="163" t="s">
        <v>4</v>
      </c>
      <c r="D19" s="600" t="s">
        <v>5</v>
      </c>
      <c r="E19" s="600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01" t="str">
        <f>+'Ekamut-caxs'!C74</f>
        <v>Ա. Մեսրոպյան</v>
      </c>
      <c r="E21" s="601"/>
    </row>
    <row r="22" spans="2:5" ht="23.25" customHeight="1">
      <c r="D22" s="600" t="s">
        <v>5</v>
      </c>
      <c r="E22" s="600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C83" sqref="C83"/>
    </sheetView>
  </sheetViews>
  <sheetFormatPr defaultColWidth="9.109375" defaultRowHeight="15"/>
  <cols>
    <col min="1" max="1" width="4.44140625" style="523" customWidth="1"/>
    <col min="2" max="2" width="60.88671875" style="512" customWidth="1"/>
    <col min="3" max="3" width="17.109375" style="512" customWidth="1"/>
    <col min="4" max="4" width="17.5546875" style="512" customWidth="1"/>
    <col min="5" max="16384" width="9.109375" style="512"/>
  </cols>
  <sheetData>
    <row r="1" spans="1:4" s="511" customFormat="1" ht="24" customHeight="1">
      <c r="A1" s="607" t="s">
        <v>69</v>
      </c>
      <c r="B1" s="607"/>
      <c r="C1" s="607"/>
      <c r="D1" s="607"/>
    </row>
    <row r="2" spans="1:4" ht="18">
      <c r="A2" s="608" t="str">
        <f>+'Ekamut-caxs'!A8:D8</f>
        <v xml:space="preserve">«Երևանի հ․44 մսուր-մանկապարտեզ» ՀՈԱԿ-ի </v>
      </c>
      <c r="B2" s="608"/>
      <c r="C2" s="608"/>
      <c r="D2" s="608"/>
    </row>
    <row r="3" spans="1:4" ht="18">
      <c r="A3" s="608" t="s">
        <v>261</v>
      </c>
      <c r="B3" s="608"/>
      <c r="C3" s="608"/>
      <c r="D3" s="608"/>
    </row>
    <row r="6" spans="1:4" ht="59.25" customHeight="1">
      <c r="A6" s="513" t="s">
        <v>3</v>
      </c>
      <c r="B6" s="513" t="s">
        <v>127</v>
      </c>
      <c r="C6" s="513" t="s">
        <v>128</v>
      </c>
      <c r="D6" s="513" t="s">
        <v>265</v>
      </c>
    </row>
    <row r="7" spans="1:4" s="516" customFormat="1" ht="36.75" customHeight="1">
      <c r="A7" s="514">
        <v>1</v>
      </c>
      <c r="B7" s="515" t="s">
        <v>129</v>
      </c>
      <c r="C7" s="514">
        <f>SUM(C8:C10)</f>
        <v>0</v>
      </c>
      <c r="D7" s="514">
        <f>SUM(D8:D10)</f>
        <v>0</v>
      </c>
    </row>
    <row r="8" spans="1:4" ht="25.5" customHeight="1">
      <c r="A8" s="517">
        <v>1.1000000000000001</v>
      </c>
      <c r="B8" s="518" t="s">
        <v>130</v>
      </c>
      <c r="C8" s="517"/>
      <c r="D8" s="517"/>
    </row>
    <row r="9" spans="1:4" ht="25.5" customHeight="1">
      <c r="A9" s="517">
        <v>1.2</v>
      </c>
      <c r="B9" s="518" t="s">
        <v>131</v>
      </c>
      <c r="C9" s="517"/>
      <c r="D9" s="517"/>
    </row>
    <row r="10" spans="1:4" ht="25.5" customHeight="1">
      <c r="A10" s="517">
        <v>1.3</v>
      </c>
      <c r="B10" s="518" t="s">
        <v>132</v>
      </c>
      <c r="C10" s="517"/>
      <c r="D10" s="517"/>
    </row>
    <row r="11" spans="1:4" s="516" customFormat="1" ht="31.5" customHeight="1">
      <c r="A11" s="514">
        <v>2</v>
      </c>
      <c r="B11" s="519" t="s">
        <v>133</v>
      </c>
      <c r="C11" s="514">
        <f>SUM(C12:C14)</f>
        <v>0</v>
      </c>
      <c r="D11" s="514">
        <f>SUM(D12:D14)</f>
        <v>0</v>
      </c>
    </row>
    <row r="12" spans="1:4" ht="21.75" customHeight="1">
      <c r="A12" s="517">
        <v>2.1</v>
      </c>
      <c r="B12" s="518" t="s">
        <v>134</v>
      </c>
      <c r="C12" s="517"/>
      <c r="D12" s="517"/>
    </row>
    <row r="13" spans="1:4" ht="21.75" customHeight="1">
      <c r="A13" s="517">
        <v>2.2000000000000002</v>
      </c>
      <c r="B13" s="518" t="s">
        <v>135</v>
      </c>
      <c r="C13" s="517"/>
      <c r="D13" s="517"/>
    </row>
    <row r="14" spans="1:4" ht="21.75" customHeight="1">
      <c r="A14" s="517">
        <v>2.2999999999999998</v>
      </c>
      <c r="B14" s="518" t="s">
        <v>136</v>
      </c>
      <c r="C14" s="517"/>
      <c r="D14" s="517"/>
    </row>
    <row r="15" spans="1:4" s="516" customFormat="1" ht="39.75" customHeight="1">
      <c r="A15" s="514">
        <v>3</v>
      </c>
      <c r="B15" s="515" t="s">
        <v>137</v>
      </c>
      <c r="C15" s="514">
        <f>SUM(C16:C18)</f>
        <v>0</v>
      </c>
      <c r="D15" s="514">
        <f>SUM(D16:D18)</f>
        <v>0</v>
      </c>
    </row>
    <row r="16" spans="1:4" ht="23.25" customHeight="1">
      <c r="A16" s="517">
        <v>3.1</v>
      </c>
      <c r="B16" s="520" t="s">
        <v>138</v>
      </c>
      <c r="C16" s="517"/>
      <c r="D16" s="517"/>
    </row>
    <row r="17" spans="1:4" ht="23.25" customHeight="1">
      <c r="A17" s="517">
        <v>3.2</v>
      </c>
      <c r="B17" s="520" t="s">
        <v>139</v>
      </c>
      <c r="C17" s="517"/>
      <c r="D17" s="517"/>
    </row>
    <row r="18" spans="1:4" ht="23.25" customHeight="1">
      <c r="A18" s="517">
        <v>3.3</v>
      </c>
      <c r="B18" s="520" t="s">
        <v>140</v>
      </c>
      <c r="C18" s="517"/>
      <c r="D18" s="517"/>
    </row>
    <row r="19" spans="1:4" s="516" customFormat="1" ht="35.25" customHeight="1">
      <c r="A19" s="514">
        <v>4</v>
      </c>
      <c r="B19" s="515" t="s">
        <v>141</v>
      </c>
      <c r="C19" s="514">
        <f>SUM(C20:C22)</f>
        <v>0</v>
      </c>
      <c r="D19" s="514">
        <f>SUM(D20:D22)</f>
        <v>0</v>
      </c>
    </row>
    <row r="20" spans="1:4" ht="23.25" customHeight="1">
      <c r="A20" s="517">
        <v>4.0999999999999996</v>
      </c>
      <c r="B20" s="520" t="s">
        <v>142</v>
      </c>
      <c r="C20" s="517"/>
      <c r="D20" s="517"/>
    </row>
    <row r="21" spans="1:4" ht="23.25" customHeight="1">
      <c r="A21" s="517">
        <v>4.2</v>
      </c>
      <c r="B21" s="520" t="s">
        <v>143</v>
      </c>
      <c r="C21" s="517"/>
      <c r="D21" s="517"/>
    </row>
    <row r="22" spans="1:4" ht="23.25" customHeight="1">
      <c r="A22" s="517">
        <v>4.3</v>
      </c>
      <c r="B22" s="520" t="s">
        <v>144</v>
      </c>
      <c r="C22" s="517"/>
      <c r="D22" s="517"/>
    </row>
    <row r="23" spans="1:4" s="516" customFormat="1" ht="31.5" customHeight="1">
      <c r="A23" s="514"/>
      <c r="B23" s="515" t="s">
        <v>71</v>
      </c>
      <c r="C23" s="514">
        <f>C7+C11+C15+C19</f>
        <v>0</v>
      </c>
      <c r="D23" s="514">
        <f>D7+D11+D15+D19</f>
        <v>0</v>
      </c>
    </row>
    <row r="24" spans="1:4" s="516" customFormat="1" ht="25.5" customHeight="1">
      <c r="A24" s="521"/>
      <c r="B24" s="522"/>
      <c r="C24" s="521"/>
      <c r="D24" s="521"/>
    </row>
    <row r="25" spans="1:4" s="516" customFormat="1" ht="45.75" customHeight="1">
      <c r="A25" s="521"/>
      <c r="B25" s="526" t="s">
        <v>266</v>
      </c>
      <c r="C25" s="532"/>
      <c r="D25" s="521"/>
    </row>
    <row r="26" spans="1:4" ht="30.75" customHeight="1"/>
    <row r="27" spans="1:4" ht="18">
      <c r="B27" s="524" t="s">
        <v>2</v>
      </c>
      <c r="C27" s="609" t="str">
        <f>+'Ekamut-caxs'!C72</f>
        <v>Ի. Ավագյան</v>
      </c>
      <c r="D27" s="609"/>
    </row>
    <row r="28" spans="1:4" ht="15.75" customHeight="1">
      <c r="B28" s="525" t="s">
        <v>4</v>
      </c>
      <c r="C28" s="606" t="s">
        <v>5</v>
      </c>
      <c r="D28" s="606"/>
    </row>
    <row r="29" spans="1:4" ht="27" customHeight="1">
      <c r="B29" s="516" t="s">
        <v>6</v>
      </c>
      <c r="C29" s="609" t="str">
        <f>+'Ekamut-caxs'!C74</f>
        <v>Ա. Մեսրոպյան</v>
      </c>
      <c r="D29" s="609"/>
    </row>
    <row r="30" spans="1:4">
      <c r="C30" s="606" t="s">
        <v>5</v>
      </c>
      <c r="D30" s="606"/>
    </row>
    <row r="31" spans="1:4">
      <c r="B31" s="523" t="s">
        <v>145</v>
      </c>
      <c r="C31" s="523"/>
      <c r="D31" s="52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CArrXV88BEbRPu4Wf1gVy8oUnkkWNVQqDWsUdhysyh0=</DigestValue>
    </Reference>
    <Reference Type="http://www.w3.org/2000/09/xmldsig#Object" URI="#idOfficeObject">
      <DigestMethod Algorithm="http://www.w3.org/2001/04/xmlenc#sha256"/>
      <DigestValue>jvWmLBR91iFtHNpkPfUu3sS7SIxS7Yzapq/jdA4fxJw=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g3SPnAk76myu2kcSwvKIUQ2MqNtv60TYhCF65C7A8KE=</DigestValue>
    </Reference>
    <Reference Type="http://www.w3.org/2000/09/xmldsig#Object" URI="#idValidSigLnImg">
      <DigestMethod Algorithm="http://www.w3.org/2001/04/xmlenc#sha256"/>
      <DigestValue>NADj08kQhREBoyrMG79PWII8ZpGnDQYHRGMTkz96r/I=</DigestValue>
    </Reference>
    <Reference Type="http://www.w3.org/2000/09/xmldsig#Object" URI="#idInvalidSigLnImg">
      <DigestMethod Algorithm="http://www.w3.org/2001/04/xmlenc#sha256"/>
      <DigestValue>f9M3n6ln2TXjIkrFqWPvX1+IA0bMtfkKktFqBhZmxQU=</DigestValue>
    </Reference>
  </SignedInfo>
  <SignatureValue>LO6ePmG9KPifMWwpHzrBfmKoiuYqJjksRXioYmjsFC20tISwCflZQMvPV0GxVBvgbqGPkxYyWj5J
wk8gJ/uNb73XJcSkZLMyid5bL8mtui4J63Yg4+wlwIH+bi0Y1xCrB3eI4belWIyr1Vz+K/KNp3ZA
Lnxj9PxYkXQcn6/M39girxKK07lo6pm/6wzXrZyXnvcnuMHBJKdfyLHCgEUzHe3B5gt2Wa0v4s1n
fxXvFsmizV405zSvYa2TrY91GPZNYejSzZgVrVTrA8o2uDY678WwTJ3g635mW+FHerSMvStJ1r1L
507WgPRh9s8PRzOKbxhoADcSuhj5jC4zJ2Wyfw==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i85sGEegJ8vH+8zte68wsQh6hUhbQSskYJXBGAA5MVs=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/bvZqmRy1xmH/pO71e6L4rwGJBP/QBfEao9zISWLcXs=</DigestValue>
      </Reference>
      <Reference URI="/xl/drawings/vmlDrawing2.vml?ContentType=application/vnd.openxmlformats-officedocument.vmlDrawing">
        <DigestMethod Algorithm="http://www.w3.org/2001/04/xmlenc#sha256"/>
        <DigestValue>aI7S+2puZK4bkFdAvCFjzoPDeDJwzwjmFdD8Tx6JLIs=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i/omx5yFk86mzV1QWM5yhImHqaDXX8xexi0o2FGmWcA=</DigestValue>
      </Reference>
      <Reference URI="/xl/styles.xml?ContentType=application/vnd.openxmlformats-officedocument.spreadsheetml.styles+xml">
        <DigestMethod Algorithm="http://www.w3.org/2001/04/xmlenc#sha256"/>
        <DigestValue>V/GnF/8rRjWgn4pXSZr93SD+QSc4HTYXMuLntPIqCwM=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Of+w+ZRreO3HOxGWf1THaKNlLlXuLa1Jtcjhw3HOw+w=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z46w+MxhFIylqr6RLoGUUx+4gm1LthbIxR3WnzucqrE=</DigestValue>
      </Reference>
      <Reference URI="/xl/worksheets/sheet2.xml?ContentType=application/vnd.openxmlformats-officedocument.spreadsheetml.worksheet+xml">
        <DigestMethod Algorithm="http://www.w3.org/2001/04/xmlenc#sha256"/>
        <DigestValue>a0S1gGk7XDZOTOsPtciRv4DzXyXp5Gkcm8jF4tm+++M=</DigestValue>
      </Reference>
      <Reference URI="/xl/worksheets/sheet3.xml?ContentType=application/vnd.openxmlformats-officedocument.spreadsheetml.worksheet+xml">
        <DigestMethod Algorithm="http://www.w3.org/2001/04/xmlenc#sha256"/>
        <DigestValue>TwNLxW1i4TheoIbuOD99ENqLXC5PLnTiLuPH9irfWOU=</DigestValue>
      </Reference>
      <Reference URI="/xl/worksheets/sheet4.xml?ContentType=application/vnd.openxmlformats-officedocument.spreadsheetml.worksheet+xml">
        <DigestMethod Algorithm="http://www.w3.org/2001/04/xmlenc#sha256"/>
        <DigestValue>mGJZ7gbdVrSJdJ9j6OMK/M7KJAZLSRdK3pAr5GkK/xM=</DigestValue>
      </Reference>
      <Reference URI="/xl/worksheets/sheet5.xml?ContentType=application/vnd.openxmlformats-officedocument.spreadsheetml.worksheet+xml">
        <DigestMethod Algorithm="http://www.w3.org/2001/04/xmlenc#sha256"/>
        <DigestValue>XMnf4D1HrKxLUAeLzYRgslUENNfpHcAc9ua6uimqh38=</DigestValue>
      </Reference>
      <Reference URI="/xl/worksheets/sheet6.xml?ContentType=application/vnd.openxmlformats-officedocument.spreadsheetml.worksheet+xml">
        <DigestMethod Algorithm="http://www.w3.org/2001/04/xmlenc#sha256"/>
        <DigestValue>j0nBKkW/x1Bj2ztazL6vJF56qGtJJNFSWTVB4iz5ckY=</DigestValue>
      </Reference>
      <Reference URI="/xl/worksheets/sheet7.xml?ContentType=application/vnd.openxmlformats-officedocument.spreadsheetml.worksheet+xml">
        <DigestMethod Algorithm="http://www.w3.org/2001/04/xmlenc#sha256"/>
        <DigestValue>gemyvsQb7KtJIy1Mvg54Bq9+MziZGitwULZB62q92Io=</DigestValue>
      </Reference>
      <Reference URI="/xl/worksheets/sheet8.xml?ContentType=application/vnd.openxmlformats-officedocument.spreadsheetml.worksheet+xml">
        <DigestMethod Algorithm="http://www.w3.org/2001/04/xmlenc#sha256"/>
        <DigestValue>lOvAVtDBlB8O0MmVZd1slx2m06pZ2TCPbPpj17s+W9E=</DigestValue>
      </Reference>
      <Reference URI="/xl/worksheets/sheet9.xml?ContentType=application/vnd.openxmlformats-officedocument.spreadsheetml.worksheet+xml">
        <DigestMethod Algorithm="http://www.w3.org/2001/04/xmlenc#sha256"/>
        <DigestValue>4zT8Q5y5pS/7eBcZ3XD6NC8IJlto+8tLD7BYxTRnXHw=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{EF6E6C84-47AA-4B22-AA09-0D8AA0D2722A}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2022-12-29T06:29:14Z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1TAHjPUwDO/FN33GKNd0jNUwBeDQokAAAAAADYYQAA2GEAdq4NcAAAAAB4Y2QJPM1TAAAAAAAAAAAAAAAAAAAAAABo2WEAAAAAAAAAAAAAAAAAAAAAAAAAAAAAAAAAAAAAAAAAAAAAAAAA4kIG2AAAAADozlMA6ftTdwAAUwAAAAAA9ftTdxFlztj1////AAAAAAAAAAAAAAAAkAEAAP1kztiEzVMA3a9zdwAAFnZ4zVMAAAAAAIDNUwAAAAAAAAAAAGG4cncAAAAACQAAAJjOUwCYzlMAAAIAAPz///8BAAAAAAAAAAAAAAAAAAAAAAAAAAAAAADIW1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ASUTAABhAL0ts24FXvTo3oQG2HhZaAAoAgAA0AdgAAgCAADQB2AAZAAAANwRUwAIAgAA4P0kExhzbhfA7ncXAAAAAAAAAAAAAGAAAgAAAAAAAABBAAAAAABgAHwCYAAAAAAA/AEAAPwTYAAAAAAAAABhAPgTYAAAAIl3oAtTAK5eiXcwACUTrl6JdwAAAAAAAAAAYKdiAGCnYgC0C1MAHy+nbgAAYQAAAAAA/AEAAMQLUwDdLqduAAAAAAcAAAAAAAAAYbhyd/wBAAAHAAAA7AxTAOwMUwAAAgAA/P///wEAAAAAAAAAAAAAAAAAAADIW1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wXkAtTAHQNUwDO/FN3rKBhAAAAAADtDgoVOwAAAH8AAAAAAAAABQAAAOsAAABAYG8XAAAAAEjthxcAAAAA4MYBARgCiBcAAAAASO2HF7CSuG4DAAAAuJK4bgEAAAAATWsXvGrrbr0ts24FXvTo3oQG2HhZaADkDFMA6ftTdwAAUwACAAAA9ftTd9wRUwDg////AAAAAAAAAAAAAAAAkAEAAAAAAAEAAAAAYQByAGkAYQBsAAAAAAAAAAAAAAAAAAAABgAAAAAAAABhuHJ3AAAAAAYAAACUDFMAlAxTAAACAAD8////AQAAAAAAAAAAAAAAAAAAAMhbXA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lMAraZUd98OAACoplMACA4h7AgO7AAAAAAA/////98ORP//////NBsAAApECgAEZYwXAAAAAAgO7P//////NBsAACHsAQCABdAJAAAAAJw9pXZ5RFJ3CA4h7HytdhcBAAAA/////wAAAACISzkTFKtTAAAAAACISzkTAAA1EIpEUneABdAJCA4h7AEAAAB8rXYXiEs5EwAAAAAAAAAACA7sABSrUwAIDuz//////zQbAAAh7AEAgAXQCQAAAACOJFZ3CA4h7EA1zBcKAAAA/////wAAAAAQAAAAAwEAAPcMAQAcAAABCA4h7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TNUwB4z1MAzvxTd9xijXdIzVMAXg0KJAAAAAAA2GEAANhhAHauDXAAAAAAeGNkCTzNUwAAAAAAAAAAAAAAAAAAAAAAaNlhAAAAAAAAAAAAAAAAAAAAAAAAAAAAAAAAAAAAAAAAAAAAAAAAAOJCBtgAAAAA6M5TAOn7U3cAAFMAAAAAAPX7U3cRZc7Y9f///wAAAAAAAAAAAAAAAJABAAD9ZM7YhM1TAN2vc3cAABZ2eM1TAAAAAACAzVMAAAAAAAAAAABhuHJ3AAAAAAkAAACYzlMAmM5TAAACAAD8////AQAAAAAAAAAAAAAAAAAAAAAAAAAAAAAAyFtcCWR2AAgAAAAAJQAAAAwAAAABAAAAGAAAAAwAAAD/AAACEgAAAAwAAAABAAAAHgAAABgAAAAiAAAABAAAAHoAAAARAAAAJQAAAAwAAAABAAAAVAAAALQAAAAjAAAABAAAAHgAAAAQAAAAAQAAAACA1EG0l9RBIwAAAAQAAAARAAAATAAAAAAAAAAAAAAAAAAAAP//////////cAAAAEkAbgB2AGEAbABpAGQAIABzAGkAZwBuAGEAdAB1AHIAZQDbng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ASUTAABhAL0ts24FXvTo3oQG2HhZaAAoAgAA0AdgAAgCAADQB2AAZAAAANwRUwAIAgAA4P0kExhzbhfA7ncXAAAAAAAAAAAAAGAAAgAAAAAAAABBAAAAAABgAHwCYAAAAAAA/AEAAPwTYAAAAAAAAABhAPgTYAAAAIl3oAtTAK5eiXcwACUTrl6JdwAAAAAAAAAAYKdiAGCnYgC0C1MAHy+nbgAAYQAAAAAA/AEAAMQLUwDdLqduAAAAAAcAAAAAAAAAYbhyd/wBAAAHAAAA7AxTAOwMUwAAAgAA/P///wEAAAAAAAAAAAAAAAAAAADIW1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wXkAtTAHQNUwDO/FN3rKBhAAAAAADtDgoVOwAAAH8AAAAAAAAABQAAAOsAAABAYG8XAAAAAEjthxcAAAAA4MYBARgCiBcAAAAASO2HF7CSuG4DAAAAuJK4bgEAAAAATWsXvGrrbr0ts24FXvTo3oQG2HhZaADkDFMA6ftTdwAAUwACAAAA9ftTd9wRUwDg////AAAAAAAAAAAAAAAAkAEAAAAAAAEAAAAAYQByAGkAYQBsAAAAAAAAAAAAAAAAAAAABgAAAAAAAABhuHJ3AAAAAAYAAACUDFMAlAxTAAACAAD8////AQAAAAAAAAAAAAAAAAAAAMhbXAnwxAp2ZHYACAAAAAAlAAAADAAAAAMAAAAYAAAADAAAAAAAAAISAAAADAAAAAEAAAAWAAAADAAAAAgAAABUAAAAVAAAAAoAAAAnAAAAHgAAAEoAAAABAAAAAIDUQbSX1EEKAAAASwAAAAEAAABMAAAABAAAAAkAAAAnAAAAIAAAAEsAAABQAAAAWAAVw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lMAraZUd98OAACoplMAmAshgJgLgAAAAAAAXk7Fbt8ORP//////NBsAAApECgAEZYwXAAAAAJgLgP//////NBsAACGAAQCABdAJAAAAAJw9pXZ5RFJ3mAshgHytdhcBAAAA/////wAAAAAoDzkTFKtTAAAAAAAoDzkTAAA1EIpEUneABdAJmAshgAEAAAB8rXYXKA85EwAAAAAAAAAAmAuAABSrUwCYC4D//////zQbAAAhgAEAgAXQCQAAAACOJFZ3mAshgOhZihcRAAAA/////wAAAAAQAAAAAwEAAPcMAQAcAAABmAshg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MJBCt9mUkbMRSssv3UQv2fO+PNSeoF9JOETeWo4UxEg=</DigestValue>
    </Reference>
    <Reference Type="http://www.w3.org/2000/09/xmldsig#Object" URI="#idOfficeObject">
      <DigestMethod Algorithm="http://www.w3.org/2001/04/xmlenc#sha256"/>
      <DigestValue>6z+9wI/HqVdWa/qpI9EEMKVPXm0XiK2ZuIbD7YQIwLQ=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42brOEwCfPH1RZfZ4+nKjpl4q3MGNjcJV7OStTMurfQ=</DigestValue>
    </Reference>
    <Reference Type="http://www.w3.org/2000/09/xmldsig#Object" URI="#idValidSigLnImg">
      <DigestMethod Algorithm="http://www.w3.org/2001/04/xmlenc#sha256"/>
      <DigestValue>9EdOwJIWpRm5tVL3SHkduqmUKleLa5YEOrluo1QR2Fw=</DigestValue>
    </Reference>
    <Reference Type="http://www.w3.org/2000/09/xmldsig#Object" URI="#idInvalidSigLnImg">
      <DigestMethod Algorithm="http://www.w3.org/2001/04/xmlenc#sha256"/>
      <DigestValue>FS8kapH+Y0+JQwemaYP4Pg4H8wQE3mAi6aq/t5xH3AM=</DigestValue>
    </Reference>
  </SignedInfo>
  <SignatureValue>HNhhMu089Llcf+qUV72sTVu9MPARtDPqMqr1bt9LuRVWHl/rEU8LvWgakRQU/J7ZjybclcJi47As
MN2PnqCZTfF9+61d2Wqjtjwq0Lpl10ytepmlSaln37a7+mKJpURu+53oDm5KLmaiewyRX4iIHuED
NNt/9NOnIN9bzTfqQ8G69n+bBBsVPyYeECHtmnV73cSh2Zbq/kL1ykvL91mn9yeeieWekixEUcna
5AT3IlKtFpJC6JobK/5jQwboRbhNX0WpEFmWX+sbZ9kOAWyo8m6hpB5IE9ZD5M6gwYB+OlTJTG2x
zs6U5F9URxDVnvfGyP8p9w0QMMUzY2OKapfsHw==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i85sGEegJ8vH+8zte68wsQh6hUhbQSskYJXBGAA5MVs=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/bvZqmRy1xmH/pO71e6L4rwGJBP/QBfEao9zISWLcXs=</DigestValue>
      </Reference>
      <Reference URI="/xl/drawings/vmlDrawing2.vml?ContentType=application/vnd.openxmlformats-officedocument.vmlDrawing">
        <DigestMethod Algorithm="http://www.w3.org/2001/04/xmlenc#sha256"/>
        <DigestValue>aI7S+2puZK4bkFdAvCFjzoPDeDJwzwjmFdD8Tx6JLIs=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i/omx5yFk86mzV1QWM5yhImHqaDXX8xexi0o2FGmWcA=</DigestValue>
      </Reference>
      <Reference URI="/xl/styles.xml?ContentType=application/vnd.openxmlformats-officedocument.spreadsheetml.styles+xml">
        <DigestMethod Algorithm="http://www.w3.org/2001/04/xmlenc#sha256"/>
        <DigestValue>V/GnF/8rRjWgn4pXSZr93SD+QSc4HTYXMuLntPIqCwM=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Of+w+ZRreO3HOxGWf1THaKNlLlXuLa1Jtcjhw3HOw+w=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z46w+MxhFIylqr6RLoGUUx+4gm1LthbIxR3WnzucqrE=</DigestValue>
      </Reference>
      <Reference URI="/xl/worksheets/sheet2.xml?ContentType=application/vnd.openxmlformats-officedocument.spreadsheetml.worksheet+xml">
        <DigestMethod Algorithm="http://www.w3.org/2001/04/xmlenc#sha256"/>
        <DigestValue>a0S1gGk7XDZOTOsPtciRv4DzXyXp5Gkcm8jF4tm+++M=</DigestValue>
      </Reference>
      <Reference URI="/xl/worksheets/sheet3.xml?ContentType=application/vnd.openxmlformats-officedocument.spreadsheetml.worksheet+xml">
        <DigestMethod Algorithm="http://www.w3.org/2001/04/xmlenc#sha256"/>
        <DigestValue>TwNLxW1i4TheoIbuOD99ENqLXC5PLnTiLuPH9irfWOU=</DigestValue>
      </Reference>
      <Reference URI="/xl/worksheets/sheet4.xml?ContentType=application/vnd.openxmlformats-officedocument.spreadsheetml.worksheet+xml">
        <DigestMethod Algorithm="http://www.w3.org/2001/04/xmlenc#sha256"/>
        <DigestValue>mGJZ7gbdVrSJdJ9j6OMK/M7KJAZLSRdK3pAr5GkK/xM=</DigestValue>
      </Reference>
      <Reference URI="/xl/worksheets/sheet5.xml?ContentType=application/vnd.openxmlformats-officedocument.spreadsheetml.worksheet+xml">
        <DigestMethod Algorithm="http://www.w3.org/2001/04/xmlenc#sha256"/>
        <DigestValue>XMnf4D1HrKxLUAeLzYRgslUENNfpHcAc9ua6uimqh38=</DigestValue>
      </Reference>
      <Reference URI="/xl/worksheets/sheet6.xml?ContentType=application/vnd.openxmlformats-officedocument.spreadsheetml.worksheet+xml">
        <DigestMethod Algorithm="http://www.w3.org/2001/04/xmlenc#sha256"/>
        <DigestValue>j0nBKkW/x1Bj2ztazL6vJF56qGtJJNFSWTVB4iz5ckY=</DigestValue>
      </Reference>
      <Reference URI="/xl/worksheets/sheet7.xml?ContentType=application/vnd.openxmlformats-officedocument.spreadsheetml.worksheet+xml">
        <DigestMethod Algorithm="http://www.w3.org/2001/04/xmlenc#sha256"/>
        <DigestValue>gemyvsQb7KtJIy1Mvg54Bq9+MziZGitwULZB62q92Io=</DigestValue>
      </Reference>
      <Reference URI="/xl/worksheets/sheet8.xml?ContentType=application/vnd.openxmlformats-officedocument.spreadsheetml.worksheet+xml">
        <DigestMethod Algorithm="http://www.w3.org/2001/04/xmlenc#sha256"/>
        <DigestValue>lOvAVtDBlB8O0MmVZd1slx2m06pZ2TCPbPpj17s+W9E=</DigestValue>
      </Reference>
      <Reference URI="/xl/worksheets/sheet9.xml?ContentType=application/vnd.openxmlformats-officedocument.spreadsheetml.worksheet+xml">
        <DigestMethod Algorithm="http://www.w3.org/2001/04/xmlenc#sha256"/>
        <DigestValue>4zT8Q5y5pS/7eBcZ3XD6NC8IJlto+8tLD7BYxTRnXHw=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2022-12-29T06:30:09Z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{F16120E4-3C0F-4B16-A273-DCD6F1B0C77A}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2022-12-29T06:30:09Z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1TAHjPUwDO/FN33GKNd0jNUwBeDQokAAAAAADYYQAA2GEAdq4NcAAAAAB4Y2QJPM1TAAAAAAAAAAAAAAAAAAAAAABo2WEAAAAAAAAAAAAAAAAAAAAAAAAAAAAAAAAAAAAAAAAAAAAAAAAA4kIG2AAAAADozlMA6ftTdwAAUwAAAAAA9ftTdxFlztj1////AAAAAAAAAAAAAAAAkAEAAP1kztiEzVMA3a9zdwAAFnZ4zVMAAAAAAIDNUwAAAAAAAAAAAGG4cncAAAAACQAAAJjOUwCYzlMAAAIAAPz///8BAAAAAAAAAAAAAAAAAAAAAAAAAAAAAADIW1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ASUTAABhAL0ts24FXvTo3oQG2HhZaAAoAgAA0AdgAAgCAADQB2AAZAAAANwRUwAIAgAA4P0kExhzbhfA7ncXAAAAAAAAAAAAAGAAAgAAAAAAAABBAAAAAABgAHwCYAAAAAAA/AEAAPwTYAAAAAAAAABhAPgTYAAAAIl3oAtTAK5eiXcwACUTrl6JdwAAAAAAAAAAYKdiAGCnYgC0C1MAHy+nbgAAYQAAAAAA/AEAAMQLUwDdLqduAAAAAAcAAAAAAAAAYbhyd/wBAAAHAAAA7AxTAOwMUwAAAgAA/P///wEAAAAAAAAAAAAAAAAAAADIW1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wXkAtTAHQNUwDO/FN3rKBhAAAAAADtDgoVOwAAAH8AAAAAAAAABQAAAOsAAABAYG8XAAAAAEjthxcAAAAA4MYBARgCiBcAAAAASO2HF7CSuG4DAAAAuJK4bgEAAAAATWsXvGrrbr0ts24FXvTo3oQG2HhZaADkDFMA6ftTdwAAUwACAAAA9ftTd9wRUwDg////AAAAAAAAAAAAAAAAkAEAAAAAAAEAAAAAYQByAGkAYQBsAAAAAAAAAAAAAAAAAAAABgAAAAAAAABhuHJ3AAAAAAYAAACUDFMAlAxTAAACAAD8////AQAAAAAAAAAAAAAAAAAAAMhbX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lMAraZUd98OAADIpVMAzAUhD8wFDwAAAAAAXk7Fbt8ORP//////NBsAAApECgAEZYwXAAAAAMwFD///////NBsAACEPAQBACFMgAAAAAJw9pXZ5RFJ3zAUhD3ytdhcBAAAA/////wAAAABoB38cNKpTAAAAAABoB38cAAA1EIpEUndACFMgzAUhDwEAAAB8rXYXaAd/HAAAAAAAAAAAzAUPADSqUwDMBQ///////zQbAAAhDwEAQAhTIAAAAACOJFZ3zAUhDxDGbhcKAAAA/////wAAAAAQAAAAAwEAAPcMAQAcAAABzAUhD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TNUwB4z1MAzvxTd9xijXdIzVMAXg0KJAAAAAAA2GEAANhhAHauDXAAAAAAeGNkCTzNUwAAAAAAAAAAAAAAAAAAAAAAaNlhAAAAAAAAAAAAAAAAAAAAAAAAAAAAAAAAAAAAAAAAAAAAAAAAAOJCBtgAAAAA6M5TAOn7U3cAAFMAAAAAAPX7U3cRZc7Y9f///wAAAAAAAAAAAAAAAJABAAD9ZM7YhM1TAN2vc3cAABZ2eM1TAAAAAACAzVMAAAAAAAAAAABhuHJ3AAAAAAkAAACYzlMAmM5TAAACAAD8////AQAAAAAAAAAAAAAAAAAAAAAAAAAAAAAAyFtc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ASUTAABhAL0ts24FXvTo3oQG2HhZaAAoAgAA0AdgAAgCAADQB2AAZAAAANwRUwAIAgAA4P0kExhzbhfA7ncXAAAAAAAAAAAAAGAAAgAAAAAAAABBAAAAAABgAHwCYAAAAAAA/AEAAPwTYAAAAAAAAABhAPgTYAAAAIl3oAtTAK5eiXcwACUTrl6JdwAAAAAAAAAAYKdiAGCnYgC0C1MAHy+nbgAAYQAAAAAA/AEAAMQLUwDdLqduAAAAAAcAAAAAAAAAYbhyd/wBAAAHAAAA7AxTAOwMUwAAAgAA/P///wEAAAAAAAAAAAAAAAAAAADIW1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wXkAtTAHQNUwDO/FN3rKBhAAAAAADtDgoVOwAAAH8AAAAAAAAABQAAAOsAAABAYG8XAAAAAEjthxcAAAAA4MYBARgCiBcAAAAASO2HF7CSuG4DAAAAuJK4bgEAAAAATWsXvGrrbr0ts24FXvTo3oQG2HhZaADkDFMA6ftTdwAAUwACAAAA9ftTd9wRUwDg////AAAAAAAAAAAAAAAAkAEAAAAAAAEAAAAAYQByAGkAYQBsAAAAAAAAAAAAAAAAAAAABgAAAAAAAABhuHJ3AAAAAAYAAACUDFMAlAxTAAACAAD8////AQAAAAAAAAAAAAAAAAAAAMhbX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lMAraZUd98OAADIpVMAmAshuJgLuAAAAAAAXk7Fbt8ORP//////NBsAAApECgAEZYwXAAAAAJgLuP//////NBsAACG4AQBACFMgAAAAAJw9pXZ5RFJ3mAshuHytdhcBAAAA/////wAAAAD4Sn4cNKpTAAAAAAD4Sn4cAAA1EIpEUndACFMgmAshuAEAAAB8rXYX+Ep+HAAAAAAAAAAAmAu4ADSqUwCYC7j//////zQbAAAhuAEAQAhTIAAAAACOJFZ3mAshuJDJzRcRAAAA/////wAAAAAQAAAAAwEAAPcMAQAcAAABmAshu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2022-12-21T07:34:28Z</cp:lastPrinted>
  <dcterms:created xsi:type="dcterms:W3CDTF">1996-10-14T23:33:28Z</dcterms:created>
  <dcterms:modified xsi:type="dcterms:W3CDTF">2022-12-23T11:40:07Z</dcterms:modified>
</cp:coreProperties>
</file>